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210" yWindow="15" windowWidth="12705" windowHeight="8130" tabRatio="924" activeTab="3"/>
  </bookViews>
  <sheets>
    <sheet name="SeccionI" sheetId="3" r:id="rId1"/>
    <sheet name="SeccionII" sheetId="1" r:id="rId2"/>
    <sheet name="SeccionIII" sheetId="2" r:id="rId3"/>
    <sheet name="RESUMEN" sheetId="4" r:id="rId4"/>
  </sheets>
  <externalReferences>
    <externalReference r:id="rId5"/>
  </externalReferences>
  <definedNames>
    <definedName name="_xlnm.Print_Area" localSheetId="3">RESUMEN!$B$3:$D$15</definedName>
    <definedName name="_xlnm.Print_Area" localSheetId="0">SeccionI!$A$8:$G$118</definedName>
    <definedName name="_xlnm.Print_Area" localSheetId="1">SeccionII!$A$15:$G$61</definedName>
    <definedName name="_xlnm.Print_Area" localSheetId="2">SeccionIII!$A$8:$G$67</definedName>
    <definedName name="_xlnm.Print_Area">#REF!</definedName>
    <definedName name="Aux">#REF!</definedName>
    <definedName name="ffsdf">[1]Mano_de_Obra!$A$7:$D$10</definedName>
    <definedName name="Insumos">#REF!</definedName>
    <definedName name="sss" localSheetId="1">[1]Equipos!$A$7:$D$27</definedName>
    <definedName name="sss">[1]Equipos!$A$7:$D$27</definedName>
    <definedName name="_xlnm.Print_Titles" localSheetId="0">SeccionI!$1:$7</definedName>
    <definedName name="_xlnm.Print_Titles" localSheetId="1">SeccionII!$3:$14</definedName>
    <definedName name="_xlnm.Print_Titles" localSheetId="2">SeccionIII!$1:$7</definedName>
    <definedName name="Z_4A64455E_0C7E_442A_9FA8_03279D6C619D_.wvu.PrintArea" localSheetId="1" hidden="1">SeccionII!$A$21:$F$56</definedName>
    <definedName name="Z_4A64455E_0C7E_442A_9FA8_03279D6C619D_.wvu.PrintTitles" localSheetId="1" hidden="1">SeccionII!$5:$14</definedName>
    <definedName name="Z_AE045600_D565_4A95_ADAB_232B4B672BE2_.wvu.PrintArea" localSheetId="1" hidden="1">SeccionII!$A$2:$F$61</definedName>
    <definedName name="Z_AE045600_D565_4A95_ADAB_232B4B672BE2_.wvu.PrintTitles" localSheetId="1" hidden="1">SeccionII!$2:$14</definedName>
    <definedName name="Z_AE045600_D565_4A95_ADAB_232B4B672BE2_.wvu.Rows" localSheetId="1" hidden="1">SeccionII!$6:$10</definedName>
    <definedName name="Z_B494A827_4076_457B_ADC6_F5348DB0850E_.wvu.PrintArea" localSheetId="1" hidden="1">SeccionII!$A$2:$F$61</definedName>
    <definedName name="Z_B494A827_4076_457B_ADC6_F5348DB0850E_.wvu.PrintTitles" localSheetId="1" hidden="1">SeccionII!$2:$14</definedName>
    <definedName name="Z_B494A827_4076_457B_ADC6_F5348DB0850E_.wvu.Rows" localSheetId="1" hidden="1">SeccionII!$6:$10</definedName>
  </definedNames>
  <calcPr calcId="145621"/>
  <customWorkbookViews>
    <customWorkbookView name="Daiana Scasserra - Vista personalizada" guid="{AE045600-D565-4A95-ADAB-232B4B672BE2}" mergeInterval="0" personalView="1" maximized="1" windowWidth="1672" windowHeight="756" tabRatio="924" activeSheetId="34"/>
    <customWorkbookView name="  - Vista personalizada" guid="{B494A827-4076-457B-ADC6-F5348DB0850E}" mergeInterval="0" personalView="1" maximized="1" xWindow="1" yWindow="1" windowWidth="1676" windowHeight="783" tabRatio="924" activeSheetId="3"/>
  </customWorkbookViews>
</workbook>
</file>

<file path=xl/calcChain.xml><?xml version="1.0" encoding="utf-8"?>
<calcChain xmlns="http://schemas.openxmlformats.org/spreadsheetml/2006/main">
  <c r="D53" i="1" l="1"/>
  <c r="D63" i="2" l="1"/>
  <c r="D64" i="2" s="1"/>
  <c r="D55" i="2"/>
  <c r="D51" i="2"/>
  <c r="D49" i="2"/>
  <c r="D48" i="2"/>
  <c r="D31" i="2"/>
  <c r="D30" i="2"/>
  <c r="D26" i="2"/>
  <c r="D23" i="2"/>
  <c r="D14" i="2"/>
  <c r="D15" i="2" s="1"/>
  <c r="D30" i="1" l="1"/>
  <c r="D27" i="1"/>
</calcChain>
</file>

<file path=xl/sharedStrings.xml><?xml version="1.0" encoding="utf-8"?>
<sst xmlns="http://schemas.openxmlformats.org/spreadsheetml/2006/main" count="594" uniqueCount="400">
  <si>
    <t>&gt;</t>
  </si>
  <si>
    <t>entre 15% y</t>
  </si>
  <si>
    <t xml:space="preserve">&lt; </t>
  </si>
  <si>
    <t>Descripción</t>
  </si>
  <si>
    <t>Unidad</t>
  </si>
  <si>
    <t>Cantidad</t>
  </si>
  <si>
    <t>gl</t>
  </si>
  <si>
    <t>Excavación y relleno de zanjas para instalación de tuberías en cualquier clase de terreno, tapada, compactación, retiro del sobrante y cualquier eventualidad.</t>
  </si>
  <si>
    <t>un</t>
  </si>
  <si>
    <t>Movilización de obra y construcción del obrador, incluye tareas iniciales a realizar por el Contratista para su organización y arranque.</t>
  </si>
  <si>
    <t>Ejecución de cámara para válvula de desagüe DN 300. Incluye Provisión, acarreo y colocación de materiales</t>
  </si>
  <si>
    <t>Rotura y reparación de banquina</t>
  </si>
  <si>
    <r>
      <t>m</t>
    </r>
    <r>
      <rPr>
        <vertAlign val="superscript"/>
        <sz val="10"/>
        <rFont val="Arial"/>
        <family val="2"/>
      </rPr>
      <t>2</t>
    </r>
  </si>
  <si>
    <t>Item</t>
  </si>
  <si>
    <t>m3</t>
  </si>
  <si>
    <t>ml</t>
  </si>
  <si>
    <t>Ejecución de cámara para válvula seccionadora DN 900. Incluye Provisión, acarreo y colocación de materiales</t>
  </si>
  <si>
    <t>Ejecución de cámara para válvula de aire DN 200 sobre tubería. Incluye Provisión, acarreo y colocación de materiales</t>
  </si>
  <si>
    <t>Tanque Antiariete 70 m3. Incluye construcción, montaje y conexión con sistema existente</t>
  </si>
  <si>
    <t>Ejecución de Túnel Liner DN 2000 2.2 mm de espesor. Incluye provisión, transporte, acarreo, colocación y bloques de anclaje.</t>
  </si>
  <si>
    <t>Ejecución de Túnel Liner DN 2000 2.7 mm de espesor. Incluye provisión, transporte, acarreo, colocación y bloques de anclaje.</t>
  </si>
  <si>
    <t>Ejecución de empalme 2. Conexión a Ibarlucea</t>
  </si>
  <si>
    <t>Ejecución de empalme 6. Tubería AC DN250 en Mendoza</t>
  </si>
  <si>
    <t>Ejecución de empalme 7. Conexión a Funes</t>
  </si>
  <si>
    <t>Verificación del Proyecto Ejecutivo y elaboración de la Ingeniería de Detalle. Incluye pago de permisos en la DNV.</t>
  </si>
  <si>
    <t>Ejecución de cámara para válvula de aire DN 200 al costado de la tubería. Incluye Provisión, acarreo y colocación de materiales</t>
  </si>
  <si>
    <t>Ejecución de empalme 5. Tubería AC DN250 en Av. Eva Perón</t>
  </si>
  <si>
    <t>8.3.1.</t>
  </si>
  <si>
    <t>8.3.2.</t>
  </si>
  <si>
    <t>Cámara para Válvula Reguladora de Presión DN 500</t>
  </si>
  <si>
    <t>Cámara para Válvula Seccionadora DN 500</t>
  </si>
  <si>
    <t>Ejecución de empalme 3. Tubería HD DN500 en Juan José Paso</t>
  </si>
  <si>
    <t>Ejecución de empalme 4. Tubería AC DN400 en Fray Mamerto Esquiú</t>
  </si>
  <si>
    <t>Cruce especial bajo Arroyo Ludueña.</t>
  </si>
  <si>
    <t>Rotura y reparación de pavimento de hormigón</t>
  </si>
  <si>
    <t>Tuberías HD DN 800 K7. Incluye provisión, acarreo, colocación y pruebas hidráulicas.</t>
  </si>
  <si>
    <t>Tuberías HD DN 800 K7 acerrojadas. Incluye provisión, acarreo, colocación y pruebas hidráulicas.</t>
  </si>
  <si>
    <t>Tuberías HD DN 900 K7. Incluye provisión, acarreo, colocación y pruebas hidráulicas.</t>
  </si>
  <si>
    <t>Tuberías HD DN 900 K7 acerrojadas. Incluye provisión, acarreo, colocación y pruebas hidráulicas.</t>
  </si>
  <si>
    <t>Ejecución de empalme 1. Altura Calle Salvat. Inicio acueducto</t>
  </si>
  <si>
    <t>Cruce bajo FFCC Línea Belgrano Cargas Ramal F1. (L=48,30m; e= 2,7 mm)</t>
  </si>
  <si>
    <t>Cruce bajo FFCC Línea Belgrano Cargas Ramal CC. (L=12,42m; e= 2,7 mm)</t>
  </si>
  <si>
    <t>Cruce bajo FFCC Línea Mitre Cargas Ramal R2.(L=22,08m; e= 2,7 mm)</t>
  </si>
  <si>
    <t>Cruce bajo FFCC Línea Mitre Cargas Ramal R19.(L=23,92m; e= 2,7 mm)</t>
  </si>
  <si>
    <t>Higiene y seguridad</t>
  </si>
  <si>
    <t>Gl</t>
  </si>
  <si>
    <t>Plan de forestación compensatoria</t>
  </si>
  <si>
    <t>PRESUPUESTO OFICIAL TOTAL=</t>
  </si>
  <si>
    <t>U</t>
  </si>
  <si>
    <t>1.1</t>
  </si>
  <si>
    <t>Proyecto Ejecutivo</t>
  </si>
  <si>
    <t>1.2</t>
  </si>
  <si>
    <t>Movilización e instalación del obrador</t>
  </si>
  <si>
    <t>Limpieza y nivelación del terreno</t>
  </si>
  <si>
    <t>2.1</t>
  </si>
  <si>
    <t>Provisión, acarreo y colocación de Cañería H°D° Ø 400mm K7</t>
  </si>
  <si>
    <t>m</t>
  </si>
  <si>
    <t>2.2</t>
  </si>
  <si>
    <t>Excavación de zanjas</t>
  </si>
  <si>
    <t>2.3</t>
  </si>
  <si>
    <t>Relleno de zanja con suelo natural</t>
  </si>
  <si>
    <t>2.4</t>
  </si>
  <si>
    <t>Rotura y reparación de pavimento</t>
  </si>
  <si>
    <t>m2</t>
  </si>
  <si>
    <t>2.5</t>
  </si>
  <si>
    <t>Provisión, Acarreo y Colocación de Válvula de Desagüe Dn 200 mm - Incluye Camara</t>
  </si>
  <si>
    <t>2.6</t>
  </si>
  <si>
    <t>Provisión, Acarreo y Colocación de Válvula de Aire Dn 100 mm - Incluye Camara</t>
  </si>
  <si>
    <t>2.7</t>
  </si>
  <si>
    <t>Empalme con Cañería Existente</t>
  </si>
  <si>
    <t>2.8</t>
  </si>
  <si>
    <t>Sistema Antiariete</t>
  </si>
  <si>
    <t>Gl.</t>
  </si>
  <si>
    <t>3.1.1</t>
  </si>
  <si>
    <t>Excavación Mecánica</t>
  </si>
  <si>
    <t>3.1.2</t>
  </si>
  <si>
    <t>Relleno Compactado</t>
  </si>
  <si>
    <t>3.1.3</t>
  </si>
  <si>
    <t xml:space="preserve">Estructura de Hormigón Armado H-30 </t>
  </si>
  <si>
    <t>3.1.4</t>
  </si>
  <si>
    <t>Contrapiso de Hormigón de Limpieza (tipo H-8)</t>
  </si>
  <si>
    <t>3.1.5</t>
  </si>
  <si>
    <t>Armadura de acero colocada</t>
  </si>
  <si>
    <t>tn</t>
  </si>
  <si>
    <t>3.1.6</t>
  </si>
  <si>
    <t>Junta contructiva H-30</t>
  </si>
  <si>
    <t>3.1.7</t>
  </si>
  <si>
    <t>Cerramiento EB</t>
  </si>
  <si>
    <t>3.1.8</t>
  </si>
  <si>
    <t>Pavimento de acceso Hormigón H-30</t>
  </si>
  <si>
    <t>3.1.9</t>
  </si>
  <si>
    <t>Veredas perimetrales</t>
  </si>
  <si>
    <t>3.2.1</t>
  </si>
  <si>
    <t>Equipamiento Electromecánico</t>
  </si>
  <si>
    <t>3.3.1</t>
  </si>
  <si>
    <t>Sistema de control PLC EB</t>
  </si>
  <si>
    <t>3.3.2</t>
  </si>
  <si>
    <t>Sistema de comunicación por fibra optica</t>
  </si>
  <si>
    <t>3.3.3</t>
  </si>
  <si>
    <t>Canalizacion y cableado</t>
  </si>
  <si>
    <t>3.3.4</t>
  </si>
  <si>
    <t>Programacion y puesta en marcha</t>
  </si>
  <si>
    <t>3.4.1</t>
  </si>
  <si>
    <t>Subestacion Aérea Transformadora 315 kVA. Tipo TN 502a, según ETN 101 EPESF.</t>
  </si>
  <si>
    <t>3.4.2</t>
  </si>
  <si>
    <t>Gabinete Gran Usuario</t>
  </si>
  <si>
    <t>3.4.3</t>
  </si>
  <si>
    <t>Vinculación desde Gabinete Gran Usuario a Tablero General de Baja Tensión (TGBT)</t>
  </si>
  <si>
    <t>3.4.4</t>
  </si>
  <si>
    <t xml:space="preserve">Sala de Tablero. Tablero General de Baja Tensión TGBT y CCM Bombeo de Agua Potable. </t>
  </si>
  <si>
    <t>3.4.5</t>
  </si>
  <si>
    <t>Tablero Seccional de Servicios Auxiliares e Iluminación Exterior.</t>
  </si>
  <si>
    <t>3.4.6</t>
  </si>
  <si>
    <t>Grupo Electrogeno de Emergencia</t>
  </si>
  <si>
    <t>4.1.1</t>
  </si>
  <si>
    <t>4.1.2</t>
  </si>
  <si>
    <t>4.1.3</t>
  </si>
  <si>
    <t>4.1.4</t>
  </si>
  <si>
    <t>4.1.5</t>
  </si>
  <si>
    <t>4.1.6</t>
  </si>
  <si>
    <t>Revestimiento interior con material impermeable</t>
  </si>
  <si>
    <t>4.1.7</t>
  </si>
  <si>
    <t>Junta constructiva H-30</t>
  </si>
  <si>
    <t>4.1.8</t>
  </si>
  <si>
    <t>Cerco Perimetral Mamposteria Vista</t>
  </si>
  <si>
    <t>4.2.1</t>
  </si>
  <si>
    <t>Sistema de control PLC CISTERNA</t>
  </si>
  <si>
    <t>4.2.2</t>
  </si>
  <si>
    <t>Canalización y cableado</t>
  </si>
  <si>
    <t>4.2.3</t>
  </si>
  <si>
    <t>4.2.4</t>
  </si>
  <si>
    <t>Provisión, acarreo y colocación de Cañería H°D° Ø 800mm K7</t>
  </si>
  <si>
    <t>Instalación fibra óptica en tritubo enterrado</t>
  </si>
  <si>
    <t>Precio Unitario ($)</t>
  </si>
  <si>
    <t>Precio Total ($)</t>
  </si>
  <si>
    <t>Incidencia (%)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</si>
  <si>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</si>
  <si>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</si>
  <si>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</si>
  <si>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</si>
  <si>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</si>
  <si>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</si>
  <si>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</si>
  <si>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</si>
  <si>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</si>
  <si>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5.5</t>
  </si>
  <si>
    <t>5.6</t>
  </si>
  <si>
    <t>5.7</t>
  </si>
  <si>
    <t>5.7.1</t>
  </si>
  <si>
    <t>5.7.2</t>
  </si>
  <si>
    <t>5.7.3</t>
  </si>
  <si>
    <t>5.7.4</t>
  </si>
  <si>
    <t>6</t>
  </si>
  <si>
    <t>7</t>
  </si>
  <si>
    <t>8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</si>
  <si>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</si>
  <si>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</si>
  <si>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</si>
  <si>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</si>
  <si>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</si>
  <si>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</si>
  <si>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</si>
  <si>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</si>
  <si>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8.2</t>
  </si>
  <si>
    <t>8.3</t>
  </si>
  <si>
    <t>8.3.1</t>
  </si>
  <si>
    <t>8.3.2</t>
  </si>
  <si>
    <t>8.3.3</t>
  </si>
  <si>
    <t>8.3.4</t>
  </si>
  <si>
    <t>8.4</t>
  </si>
  <si>
    <t>8.4.1</t>
  </si>
  <si>
    <t>8.4.2</t>
  </si>
  <si>
    <t>8.4.3</t>
  </si>
  <si>
    <t>8.4.4</t>
  </si>
  <si>
    <t>8.5</t>
  </si>
  <si>
    <t>8.5.1</t>
  </si>
  <si>
    <t>9</t>
  </si>
  <si>
    <t>9.1</t>
  </si>
  <si>
    <t>9.2</t>
  </si>
  <si>
    <t>9.3</t>
  </si>
  <si>
    <t>9.4</t>
  </si>
  <si>
    <t>9.5</t>
  </si>
  <si>
    <t>9.6</t>
  </si>
  <si>
    <t>9.7</t>
  </si>
  <si>
    <t>10</t>
  </si>
  <si>
    <t>11</t>
  </si>
  <si>
    <t>11.1</t>
  </si>
  <si>
    <t>11.2</t>
  </si>
  <si>
    <t>11.3</t>
  </si>
  <si>
    <t>12</t>
  </si>
  <si>
    <t>12.1</t>
  </si>
  <si>
    <t>12.2</t>
  </si>
  <si>
    <t>12.3</t>
  </si>
  <si>
    <t>13</t>
  </si>
  <si>
    <t>13.1</t>
  </si>
  <si>
    <t>13.2</t>
  </si>
  <si>
    <t>13.3</t>
  </si>
  <si>
    <t>13.4</t>
  </si>
  <si>
    <t>13.5</t>
  </si>
  <si>
    <t>13.6</t>
  </si>
  <si>
    <t>13.7</t>
  </si>
  <si>
    <t>14</t>
  </si>
  <si>
    <t>14.1</t>
  </si>
  <si>
    <t>14.2</t>
  </si>
  <si>
    <t>14.3</t>
  </si>
  <si>
    <t>14.4</t>
  </si>
  <si>
    <t>14.5</t>
  </si>
  <si>
    <t>14.6</t>
  </si>
  <si>
    <t>15</t>
  </si>
  <si>
    <t>15.1</t>
  </si>
  <si>
    <t>15.2</t>
  </si>
  <si>
    <t>15.3</t>
  </si>
  <si>
    <t>15.4</t>
  </si>
  <si>
    <t>15.5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</si>
  <si>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</si>
  <si>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</si>
  <si>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</si>
  <si>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</si>
  <si>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</si>
  <si>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</si>
  <si>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</si>
  <si>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</si>
  <si>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</si>
  <si>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</si>
  <si>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</t>
  </si>
  <si>
    <t>18</t>
  </si>
  <si>
    <t>19</t>
  </si>
  <si>
    <t>20</t>
  </si>
  <si>
    <t>21</t>
  </si>
  <si>
    <t>22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</si>
  <si>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</si>
  <si>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</si>
  <si>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</si>
  <si>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</si>
  <si>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</si>
  <si>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</si>
  <si>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</si>
  <si>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</si>
  <si>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</si>
  <si>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</si>
  <si>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</si>
  <si>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</si>
  <si>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</si>
  <si>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</si>
  <si>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</si>
  <si>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29</t>
  </si>
  <si>
    <t>Relevamiento y Replanteo planialtimétrico del terreno</t>
  </si>
  <si>
    <t>Limpieza de Terreno</t>
  </si>
  <si>
    <t>Ingeniería de Detalle</t>
  </si>
  <si>
    <t>Excavación y Relleno</t>
  </si>
  <si>
    <t>Tuberías</t>
  </si>
  <si>
    <t>Construcción de Cámaras para Válvulas de Deague y Limpieza, según planos y especificaciones</t>
  </si>
  <si>
    <t>Empalmes</t>
  </si>
  <si>
    <t>Plan de Forestación Compensatoria</t>
  </si>
  <si>
    <t>Rotura y Reparación de Calzadas</t>
  </si>
  <si>
    <t>Cruces Especiales</t>
  </si>
  <si>
    <t>Construcción de Cámaras para Válvula Seccionadora, según planos y especificaciones</t>
  </si>
  <si>
    <t>Construcción de Cámaras para Válvula de Aire, según planos y especificaciones</t>
  </si>
  <si>
    <t>Estudios Geotécnicos en el Predio</t>
  </si>
  <si>
    <t>Ingeniería de Proyecto y Detalle</t>
  </si>
  <si>
    <t>Captación de Agua Cruda</t>
  </si>
  <si>
    <t>Bombas de agua cruda</t>
  </si>
  <si>
    <t xml:space="preserve">Provisión de Manifold y válvulas </t>
  </si>
  <si>
    <t>Sistema de refrigeración de las Bombas</t>
  </si>
  <si>
    <t>Montaje Electromecánico</t>
  </si>
  <si>
    <t>Equipos e instrumentos</t>
  </si>
  <si>
    <t>Repuestos de equipos, válvulas e instrumentos</t>
  </si>
  <si>
    <t>Sistema de Energía Eléctrica-Fuerza Motriz, Instrumentación y Control</t>
  </si>
  <si>
    <t>Tablero de media tensión</t>
  </si>
  <si>
    <t>Conductores de alimentación en 6,6 kV del motor de accionamientos desde sala de agua cruda</t>
  </si>
  <si>
    <t>Montaje de variador de velocidad en ccm 6.6 kV</t>
  </si>
  <si>
    <t>Comunicación de Celdas</t>
  </si>
  <si>
    <t>Cámaras de Carga Y Distribución a Módulo II</t>
  </si>
  <si>
    <t>Módulo de Tratamiento</t>
  </si>
  <si>
    <t>Baterías de Filtros Rapidos e instalaciones de servicio</t>
  </si>
  <si>
    <t>Obra  Civil</t>
  </si>
  <si>
    <t xml:space="preserve">Estructuras </t>
  </si>
  <si>
    <t>Galería de Filtros</t>
  </si>
  <si>
    <t>Edificio Oficinas de Planta y de Comando</t>
  </si>
  <si>
    <t>Sala de Sopladores y Tableros</t>
  </si>
  <si>
    <t>Falso Fondo de Filtros</t>
  </si>
  <si>
    <t>Tratamiento superficial filtros</t>
  </si>
  <si>
    <t>Pasarela y barandas metálicas</t>
  </si>
  <si>
    <t>Provisión y colocación de manto filtrante</t>
  </si>
  <si>
    <t>Instalación Electromecánica</t>
  </si>
  <si>
    <t>Cañerías y válvulas</t>
  </si>
  <si>
    <t>Compuertas</t>
  </si>
  <si>
    <t>Sistema de Monorriel para Izaje Big Bags de Arena</t>
  </si>
  <si>
    <t>Instrumentación</t>
  </si>
  <si>
    <t>Equipamento e Instalaciones de Lavado</t>
  </si>
  <si>
    <t>Aire de servicio</t>
  </si>
  <si>
    <t>Soplador de Lavado</t>
  </si>
  <si>
    <t>Bombas de Lavado</t>
  </si>
  <si>
    <t>Aparejos Monorriel Eléctricos</t>
  </si>
  <si>
    <t>Estación de Agua de Servicio y agua para Eyectores de Cloro</t>
  </si>
  <si>
    <t>Estación de Agua de Servicio</t>
  </si>
  <si>
    <t>Instalación eléctrica del Módulo y Servicios Auxiliares</t>
  </si>
  <si>
    <t xml:space="preserve"> Alimentación electrica desde modulo</t>
  </si>
  <si>
    <t>Tablero de entrada del modulo</t>
  </si>
  <si>
    <t>Instalacion de conductores electricos</t>
  </si>
  <si>
    <t>Instalacion eléctrica</t>
  </si>
  <si>
    <t>Puesta a Tierra</t>
  </si>
  <si>
    <t>Pararrayos</t>
  </si>
  <si>
    <t>Linea Estabilizada</t>
  </si>
  <si>
    <t>Cañerías de interconexión</t>
  </si>
  <si>
    <t>Conducción Externa de Agua Filtrada hasta la Cisterna</t>
  </si>
  <si>
    <t>Cañería de Agua Filtrada</t>
  </si>
  <si>
    <t>Medición del Caudal de Agua Filtrada</t>
  </si>
  <si>
    <t>Cámaras para Medidor de Caudal de Agua Filtrada</t>
  </si>
  <si>
    <t>Instalaciones para tratamiento de barros</t>
  </si>
  <si>
    <t>Bombas de Envío de Lodos al Paraná</t>
  </si>
  <si>
    <t>Cañería de Impulsión de Lodos</t>
  </si>
  <si>
    <t>Ampliación de Tableros Eléctricos</t>
  </si>
  <si>
    <t>Sistema de  Cloración</t>
  </si>
  <si>
    <t>Evaporadores</t>
  </si>
  <si>
    <t>Cloradores</t>
  </si>
  <si>
    <t>Cañerías Cañería de Agua para eyectores</t>
  </si>
  <si>
    <t>Cañerìa de Agua Clorada</t>
  </si>
  <si>
    <t>Bomba para Eyectores</t>
  </si>
  <si>
    <t>Cañería Interconexión Contenedores Evaporadores</t>
  </si>
  <si>
    <t>Equipamiento de Seguridad</t>
  </si>
  <si>
    <t>Casa Química - Instalaciones de proceso</t>
  </si>
  <si>
    <t>Almacenamiento Sulfato de Aluminio (SAL) y Policloruro de Aluminio (PAC)</t>
  </si>
  <si>
    <t xml:space="preserve">Sistema Dosificación Sulfato de Aluminio </t>
  </si>
  <si>
    <t>Sistema Dosificación  Policloruro de aluminio PAC</t>
  </si>
  <si>
    <t xml:space="preserve">Sistema Dosificación Polielectrolito </t>
  </si>
  <si>
    <t xml:space="preserve">Sistema Dosificación Poliacrilamida </t>
  </si>
  <si>
    <t>Ampliación Tableros Eléctricos</t>
  </si>
  <si>
    <t>Sistema de alcalinizacion mediante agua de cal</t>
  </si>
  <si>
    <t>Bombas Lechada de Cal a Saturadores</t>
  </si>
  <si>
    <t>Saturadores de cal</t>
  </si>
  <si>
    <t>Cisterna de Agua de Cal</t>
  </si>
  <si>
    <t>Estación de Bombeo de Agua de Cal</t>
  </si>
  <si>
    <t>Sistema de Agua Tratada</t>
  </si>
  <si>
    <t>Manifold y Válvulas</t>
  </si>
  <si>
    <t>Equipos e Instrumentos</t>
  </si>
  <si>
    <t>Tableros de Media Tensión</t>
  </si>
  <si>
    <t>Conductores de Alimentación en 6,6 kV de los moptores de accionamiento desde sala de agua tratada</t>
  </si>
  <si>
    <t>Montaje Variador de Velocidad en CCM en 6,6 kV</t>
  </si>
  <si>
    <t>Traslado de Equipos Auxiliares</t>
  </si>
  <si>
    <t>Equipamiento para el Edificio de Oficinas de Planta y de Comando</t>
  </si>
  <si>
    <t>Sistema de Desagüe GeneraL</t>
  </si>
  <si>
    <t>Sistema de Agua Potable</t>
  </si>
  <si>
    <t>Sistema de Desagues Cloacales</t>
  </si>
  <si>
    <t>Calles de circulación interna</t>
  </si>
  <si>
    <t>Veredas Perimetrales de Edificios y Senderos Internos</t>
  </si>
  <si>
    <t>Sistema de Automatismo y Telegestión</t>
  </si>
  <si>
    <t>Proyecto Ejecutivo de Automatismo</t>
  </si>
  <si>
    <t>Red de Fibra Óptica en la Ampliación de la Planta Gran Rosario</t>
  </si>
  <si>
    <t>Autómatas: PLCs y HMIs</t>
  </si>
  <si>
    <t>PLCs para el Control del Nuevo Módulo de Alta Tasa y Filtros Rápidos</t>
  </si>
  <si>
    <t>Ingeniería de Programación</t>
  </si>
  <si>
    <t>UPS a instalar</t>
  </si>
  <si>
    <t>Terminal de diálogo a instalar en cada CCMi</t>
  </si>
  <si>
    <t>Repuestos a Proveer</t>
  </si>
  <si>
    <t>Documentación Conforme a Obra</t>
  </si>
  <si>
    <t>Limpieza y Desinfección Cañerías y Estructuras</t>
  </si>
  <si>
    <t>Limpieza Final y Parquización del Predio</t>
  </si>
  <si>
    <t>Repuestos</t>
  </si>
  <si>
    <t>Puesta en marcha y operación</t>
  </si>
  <si>
    <t>Higiene y Seguridad de la Obra</t>
  </si>
  <si>
    <t>Transporte y Movilidad</t>
  </si>
  <si>
    <t>Precio Total($)</t>
  </si>
  <si>
    <t>Tareas preliminares</t>
  </si>
  <si>
    <t>Impulsión</t>
  </si>
  <si>
    <t>Estación de Bombeo</t>
  </si>
  <si>
    <t>Obra Civil</t>
  </si>
  <si>
    <t>Electromecánica</t>
  </si>
  <si>
    <t>Telegestion</t>
  </si>
  <si>
    <t>Abastecimiento Electrico</t>
  </si>
  <si>
    <t>Cisterna de Almacenamiento</t>
  </si>
  <si>
    <t>Telegestión</t>
  </si>
  <si>
    <t>Conexión Acueducto</t>
  </si>
  <si>
    <t>$ 535.212.287,08</t>
  </si>
  <si>
    <t>$ 499.057.749,85</t>
  </si>
  <si>
    <t>$ 108.918.816,24</t>
  </si>
  <si>
    <t xml:space="preserve">TOTAL </t>
  </si>
  <si>
    <t>TOTAL</t>
  </si>
  <si>
    <t>PLANILLA DE COTIZACIÓN</t>
  </si>
  <si>
    <t>SECCIÓN I: AMPLIACIÓN PLANTA POTABILIZADORA</t>
  </si>
  <si>
    <t>SECCIÓN II: ACUEDUCTO</t>
  </si>
  <si>
    <t xml:space="preserve">                  PLANILLA DE COTIZACIÓN</t>
  </si>
  <si>
    <t>SECCIÓN III:CISTERNA DE AGUA POTABLE  Y ESTACION DE BOMBEO ETAPA I</t>
  </si>
  <si>
    <t>AMPLIACIÓN PLANTA POTABILIZADORA</t>
  </si>
  <si>
    <t>ACUEDUCTO</t>
  </si>
  <si>
    <t>CISTERNA DE AGUA POTABLE  Y ESTACION DE BOMBEO ETAPA I</t>
  </si>
  <si>
    <t>SECCIÓN I:</t>
  </si>
  <si>
    <t>SECCIÓN II:</t>
  </si>
  <si>
    <t>SECCIÓN III:</t>
  </si>
  <si>
    <t>TOTAL ($)</t>
  </si>
  <si>
    <t xml:space="preserve">                  Planilla de Cotización General</t>
  </si>
  <si>
    <t xml:space="preserve">                ACUEDUCTO GRAN ROSARIO -  ETAPA II</t>
  </si>
  <si>
    <t>Santa Fe, ……………………….</t>
  </si>
  <si>
    <t xml:space="preserve">                                                        TOTAL:</t>
  </si>
  <si>
    <t>Higiene y Seguridad en la obra</t>
  </si>
  <si>
    <t xml:space="preserve">Trabajos Preliminares y equipamiento </t>
  </si>
  <si>
    <t xml:space="preserve"> U</t>
  </si>
  <si>
    <t>Bombas de Agua Tratada</t>
  </si>
  <si>
    <t>Rotura y reparación de pavimento asfáltico</t>
  </si>
  <si>
    <t>Cámara de acceso  a la cisterna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</si>
</sst>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4" formatCode="_-* #,##0.00\ &quot;€&quot;_-;\-* #,##0.00\ &quot;€&quot;_-;_-* &quot;-&quot;??\ &quot;€&quot;_-;_-@_-"/>
    <numFmt numFmtId="164" formatCode="&quot;$&quot;\ #,##0;\-&quot;$&quot;\ #,##0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(* #,##0_);_(* \(#,##0\);_(* &quot;-&quot;_);_(@_)"/>
    <numFmt numFmtId="170" formatCode="_(* #,##0.00_);_(* \(#,##0.00\);_(* &quot;-&quot;??_);_(@_)"/>
    <numFmt numFmtId="171" formatCode="&quot;$&quot;#,##0.00;\-&quot;$&quot;#,##0.00"/>
    <numFmt numFmtId="172" formatCode="&quot;$&quot;\ #,##0.00"/>
    <numFmt numFmtId="173" formatCode="###,###,##0.00"/>
    <numFmt numFmtId="174" formatCode="[$$-2C0A]\ #,##0.00"/>
    <numFmt numFmtId="175" formatCode="_ &quot;₪&quot;\ * #,##0.00_ ;_ &quot;₪&quot;\ * \-#,##0.00_ ;_ &quot;₪&quot;\ * &quot;-&quot;??_ ;_ @_ "/>
    <numFmt numFmtId="176" formatCode="_-[$€-2]\ * #,##0.00_-;\-[$€-2]\ * #,##0.00_-;_-[$€-2]\ * &quot;-&quot;??_-"/>
    <numFmt numFmtId="177" formatCode="_([$€]* #,##0.00_);_([$€]* \(#,##0.00\);_([$€]* &quot;-&quot;??_);_(@_)"/>
    <numFmt numFmtId="178" formatCode="*-"/>
    <numFmt numFmtId="179" formatCode="mmmm\-\y\y"/>
    <numFmt numFmtId="180" formatCode="#,##0\ &quot;m2&quot;"/>
    <numFmt numFmtId="181" formatCode="_-* #,##0.00\ _$_-;\-* #,##0.00\ _$_-;_-* &quot;-&quot;??\ _$_-;_-@_-"/>
    <numFmt numFmtId="182" formatCode="#,##0\ &quot;ml&quot;"/>
    <numFmt numFmtId="183" formatCode="_ &quot;$ &quot;* #,##0.00_ ;_ &quot;$ &quot;* \-#,##0.00_ ;_ &quot;$ &quot;* \-??_ ;_ @_ "/>
    <numFmt numFmtId="184" formatCode="_-* #,##0.00\ &quot;$&quot;_-;\-* #,##0.00\ &quot;$&quot;_-;_-* &quot;-&quot;??\ &quot;$&quot;_-;_-@_-"/>
    <numFmt numFmtId="185" formatCode=";;;"/>
    <numFmt numFmtId="186" formatCode="#,##0.0"/>
    <numFmt numFmtId="187" formatCode="#,##0\ &quot;tn&quot;"/>
    <numFmt numFmtId="188" formatCode="_(&quot;$&quot;* #,##0.00_);_(&quot;$&quot;* \(#,##0.00\);_(&quot;$&quot;* &quot;-&quot;??_);_(@_)"/>
    <numFmt numFmtId="189" formatCode="_-&quot;$&quot;* #,##0.00_-;\-&quot;$&quot;* #,##0.00_-;_-&quot;$&quot;* &quot;-&quot;??_-;_-@_-"/>
    <numFmt numFmtId="190" formatCode="_-[$$-2C0A]\ * #,##0.00_-;\-[$$-2C0A]\ * #,##0.00_-;_-[$$-2C0A]\ * &quot;-&quot;??_-;_-@_-"/>
    <numFmt numFmtId="191" formatCode="_-[$$-2C0A]\ * #,##0.000000_-;\-[$$-2C0A]\ * #,##0.000000_-;_-[$$-2C0A]\ * &quot;-&quot;??_-;_-@_-"/>
    <numFmt numFmtId="192" formatCode="_-[$$-2C0A]\ * #,##0.0000_-;\-[$$-2C0A]\ * #,##0.0000_-;_-[$$-2C0A]\ * &quot;-&quot;??_-;_-@_-"/>
    <numFmt numFmtId="193" formatCode="_-[$$-2C0A]\ * #,##0.00000_-;\-[$$-2C0A]\ * #,##0.00000_-;_-[$$-2C0A]\ * &quot;-&quot;??_-;_-@_-"/>
    <numFmt numFmtId="194" formatCode="_-[$$-2C0A]\ * #,##0.000000000_-;\-[$$-2C0A]\ * #,##0.000000000_-;_-[$$-2C0A]\ * &quot;-&quot;??_-;_-@_-"/>
    <numFmt numFmtId="195" formatCode="_-[$$-2C0A]\ * #,##0_-;\-[$$-2C0A]\ * #,##0_-;_-[$$-2C0A]\ 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1"/>
      <color theme="1"/>
      <name val="Calibri"/>
      <family val="2"/>
      <charset val="177"/>
      <scheme val="minor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2"/>
      <color indexed="12"/>
      <name val="Times New Roman"/>
      <family val="1"/>
    </font>
    <font>
      <sz val="12"/>
      <name val="Helv"/>
    </font>
    <font>
      <sz val="12"/>
      <name val="Courier"/>
      <family val="3"/>
    </font>
    <font>
      <sz val="10"/>
      <name val="Arial"/>
      <family val="2"/>
    </font>
    <font>
      <b/>
      <sz val="1"/>
      <color indexed="8"/>
      <name val="Courier"/>
      <family val="3"/>
    </font>
    <font>
      <sz val="8"/>
      <name val="Arial"/>
      <family val="2"/>
    </font>
    <font>
      <sz val="11"/>
      <color theme="1"/>
      <name val="Arial"/>
      <family val="2"/>
    </font>
    <font>
      <sz val="10"/>
      <name val="Monospac821 BT"/>
      <family val="3"/>
    </font>
    <font>
      <i/>
      <sz val="10"/>
      <name val="Monospac821 BT"/>
      <family val="3"/>
    </font>
    <font>
      <b/>
      <sz val="11"/>
      <color theme="1"/>
      <name val="Arial"/>
      <family val="2"/>
    </font>
    <font>
      <b/>
      <u/>
      <sz val="14"/>
      <name val="Arial"/>
      <family val="2"/>
    </font>
    <font>
      <sz val="14"/>
      <name val="Arial Black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38">
    <xf numFmtId="0" fontId="0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2" fillId="0" borderId="0" applyProtection="0"/>
    <xf numFmtId="0" fontId="6" fillId="0" borderId="1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15" fillId="0" borderId="0">
      <protection locked="0"/>
    </xf>
    <xf numFmtId="178" fontId="15" fillId="0" borderId="0">
      <protection locked="0"/>
    </xf>
    <xf numFmtId="178" fontId="16" fillId="0" borderId="0">
      <protection locked="0"/>
    </xf>
    <xf numFmtId="178" fontId="15" fillId="0" borderId="0">
      <protection locked="0"/>
    </xf>
    <xf numFmtId="178" fontId="15" fillId="0" borderId="0">
      <protection locked="0"/>
    </xf>
    <xf numFmtId="178" fontId="15" fillId="0" borderId="0">
      <protection locked="0"/>
    </xf>
    <xf numFmtId="178" fontId="16" fillId="0" borderId="0">
      <protection locked="0"/>
    </xf>
    <xf numFmtId="179" fontId="12" fillId="0" borderId="0" applyFont="0">
      <alignment horizontal="center" vertical="center"/>
    </xf>
    <xf numFmtId="2" fontId="2" fillId="0" borderId="0" applyFill="0" applyBorder="0" applyAlignment="0" applyProtection="0"/>
    <xf numFmtId="2" fontId="2" fillId="0" borderId="0" applyFill="0" applyBorder="0" applyAlignment="0" applyProtection="0"/>
    <xf numFmtId="180" fontId="17" fillId="5" borderId="11" applyFont="0" applyFill="0" applyBorder="0" applyAlignment="0" applyProtection="0">
      <alignment vertical="center"/>
      <protection locked="0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17" fillId="5" borderId="11" applyFont="0" applyFill="0" applyBorder="0" applyAlignment="0" applyProtection="0">
      <alignment vertical="center"/>
      <protection locked="0"/>
    </xf>
    <xf numFmtId="183" fontId="2" fillId="0" borderId="0" applyFill="0" applyBorder="0" applyAlignment="0" applyProtection="0"/>
    <xf numFmtId="183" fontId="2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0" fontId="18" fillId="0" borderId="0"/>
    <xf numFmtId="0" fontId="2" fillId="0" borderId="0"/>
    <xf numFmtId="0" fontId="14" fillId="0" borderId="0"/>
    <xf numFmtId="0" fontId="1" fillId="0" borderId="0"/>
    <xf numFmtId="0" fontId="19" fillId="0" borderId="0"/>
    <xf numFmtId="0" fontId="19" fillId="0" borderId="0"/>
    <xf numFmtId="0" fontId="2" fillId="0" borderId="0"/>
    <xf numFmtId="0" fontId="9" fillId="16" borderId="20" applyNumberFormat="0" applyFont="0" applyAlignment="0" applyProtection="0"/>
    <xf numFmtId="185" fontId="6" fillId="0" borderId="12" applyFont="0" applyFill="0" applyBorder="0" applyAlignment="0" applyProtection="0">
      <protection hidden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87" fontId="19" fillId="0" borderId="0" applyFont="0" applyFill="0" applyBorder="0" applyAlignment="0" applyProtection="0"/>
    <xf numFmtId="0" fontId="1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20" fillId="0" borderId="0"/>
    <xf numFmtId="188" fontId="2" fillId="0" borderId="0" applyFon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4" fontId="15" fillId="0" borderId="0">
      <protection locked="0"/>
    </xf>
    <xf numFmtId="9" fontId="22" fillId="17" borderId="8" applyNumberFormat="0" applyBorder="0">
      <alignment horizontal="center"/>
    </xf>
    <xf numFmtId="165" fontId="1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1" applyAlignment="1">
      <alignment vertical="center"/>
    </xf>
    <xf numFmtId="0" fontId="2" fillId="0" borderId="0" xfId="1" applyAlignment="1">
      <alignment vertical="center" wrapText="1"/>
    </xf>
    <xf numFmtId="172" fontId="2" fillId="0" borderId="0" xfId="1" applyNumberFormat="1" applyBorder="1" applyAlignment="1">
      <alignment vertical="center"/>
    </xf>
    <xf numFmtId="0" fontId="2" fillId="0" borderId="0" xfId="1"/>
    <xf numFmtId="0" fontId="5" fillId="0" borderId="0" xfId="1" applyNumberFormat="1" applyFont="1" applyFill="1" applyBorder="1" applyAlignment="1" applyProtection="1">
      <alignment horizontal="center" vertical="center" wrapText="1"/>
    </xf>
    <xf numFmtId="173" fontId="2" fillId="0" borderId="6" xfId="1" applyNumberFormat="1" applyFont="1" applyFill="1" applyBorder="1" applyAlignment="1" applyProtection="1">
      <alignment horizontal="centerContinuous" vertical="center"/>
    </xf>
    <xf numFmtId="173" fontId="2" fillId="0" borderId="6" xfId="1" applyNumberFormat="1" applyFont="1" applyFill="1" applyBorder="1" applyAlignment="1" applyProtection="1">
      <alignment horizontal="center" vertical="center"/>
    </xf>
    <xf numFmtId="173" fontId="2" fillId="0" borderId="9" xfId="1" applyNumberFormat="1" applyFont="1" applyFill="1" applyBorder="1" applyAlignment="1" applyProtection="1">
      <alignment horizontal="centerContinuous" vertical="center"/>
    </xf>
    <xf numFmtId="173" fontId="2" fillId="0" borderId="9" xfId="1" applyNumberFormat="1" applyFont="1" applyFill="1" applyBorder="1" applyAlignment="1" applyProtection="1">
      <alignment horizontal="center" vertical="center"/>
    </xf>
    <xf numFmtId="174" fontId="2" fillId="0" borderId="9" xfId="1" applyNumberFormat="1" applyFont="1" applyFill="1" applyBorder="1" applyAlignment="1" applyProtection="1">
      <alignment horizontal="center" vertical="center" wrapText="1"/>
    </xf>
    <xf numFmtId="0" fontId="2" fillId="0" borderId="0" xfId="1" applyFill="1" applyAlignment="1">
      <alignment vertical="center"/>
    </xf>
    <xf numFmtId="174" fontId="2" fillId="0" borderId="10" xfId="1" applyNumberFormat="1" applyFont="1" applyFill="1" applyBorder="1" applyAlignment="1" applyProtection="1">
      <alignment horizontal="center" vertical="center" wrapText="1"/>
    </xf>
    <xf numFmtId="172" fontId="2" fillId="0" borderId="0" xfId="1" applyNumberFormat="1" applyAlignment="1">
      <alignment horizontal="center" vertical="center" wrapText="1"/>
    </xf>
    <xf numFmtId="0" fontId="11" fillId="3" borderId="0" xfId="1" applyFont="1" applyFill="1"/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right" vertical="center" wrapText="1"/>
    </xf>
    <xf numFmtId="9" fontId="3" fillId="0" borderId="0" xfId="1" applyNumberFormat="1" applyFont="1" applyFill="1" applyBorder="1" applyAlignment="1" applyProtection="1">
      <alignment horizontal="left" vertical="center" wrapText="1"/>
    </xf>
    <xf numFmtId="173" fontId="2" fillId="0" borderId="21" xfId="1" applyNumberFormat="1" applyFont="1" applyFill="1" applyBorder="1" applyAlignment="1" applyProtection="1">
      <alignment horizontal="centerContinuous" vertical="center"/>
    </xf>
    <xf numFmtId="173" fontId="2" fillId="0" borderId="21" xfId="1" applyNumberFormat="1" applyFont="1" applyFill="1" applyBorder="1" applyAlignment="1" applyProtection="1">
      <alignment horizontal="center" vertical="center"/>
    </xf>
    <xf numFmtId="0" fontId="2" fillId="0" borderId="0" xfId="1" applyBorder="1" applyAlignment="1">
      <alignment horizontal="center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2" borderId="0" xfId="1" applyNumberFormat="1" applyFont="1" applyFill="1" applyBorder="1" applyAlignment="1" applyProtection="1">
      <alignment horizontal="left" vertical="center"/>
    </xf>
    <xf numFmtId="0" fontId="4" fillId="3" borderId="0" xfId="1" applyNumberFormat="1" applyFont="1" applyFill="1" applyBorder="1" applyAlignment="1" applyProtection="1">
      <alignment horizontal="left" vertical="center"/>
    </xf>
    <xf numFmtId="0" fontId="5" fillId="4" borderId="0" xfId="1" applyNumberFormat="1" applyFont="1" applyFill="1" applyBorder="1" applyAlignment="1" applyProtection="1">
      <alignment horizontal="center" vertical="center" wrapText="1"/>
    </xf>
    <xf numFmtId="174" fontId="2" fillId="0" borderId="11" xfId="1" applyNumberFormat="1" applyFont="1" applyFill="1" applyBorder="1" applyAlignment="1" applyProtection="1">
      <alignment horizontal="center" vertical="center" wrapText="1"/>
    </xf>
    <xf numFmtId="174" fontId="6" fillId="0" borderId="11" xfId="1" applyNumberFormat="1" applyFont="1" applyFill="1" applyBorder="1" applyAlignment="1" applyProtection="1">
      <alignment horizontal="center" vertical="center" wrapText="1"/>
    </xf>
    <xf numFmtId="174" fontId="2" fillId="0" borderId="21" xfId="1" applyNumberFormat="1" applyFont="1" applyFill="1" applyBorder="1" applyAlignment="1" applyProtection="1">
      <alignment horizontal="center" vertical="center" wrapText="1"/>
    </xf>
    <xf numFmtId="174" fontId="6" fillId="0" borderId="3" xfId="1" applyNumberFormat="1" applyFont="1" applyFill="1" applyBorder="1" applyAlignment="1" applyProtection="1">
      <alignment horizontal="center" vertical="center" wrapText="1"/>
    </xf>
    <xf numFmtId="173" fontId="2" fillId="0" borderId="11" xfId="1" applyNumberFormat="1" applyFont="1" applyFill="1" applyBorder="1" applyAlignment="1" applyProtection="1">
      <alignment horizontal="centerContinuous" vertical="center"/>
    </xf>
    <xf numFmtId="173" fontId="2" fillId="0" borderId="11" xfId="1" applyNumberFormat="1" applyFont="1" applyFill="1" applyBorder="1" applyAlignment="1" applyProtection="1">
      <alignment horizontal="center" vertical="center"/>
    </xf>
    <xf numFmtId="172" fontId="6" fillId="0" borderId="11" xfId="1" applyNumberFormat="1" applyFont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189" fontId="7" fillId="0" borderId="1" xfId="137" applyNumberFormat="1" applyFont="1" applyFill="1" applyBorder="1"/>
    <xf numFmtId="0" fontId="7" fillId="0" borderId="0" xfId="1" applyFont="1" applyAlignment="1">
      <alignment vertical="center"/>
    </xf>
    <xf numFmtId="0" fontId="11" fillId="0" borderId="7" xfId="1" applyFont="1" applyFill="1" applyBorder="1"/>
    <xf numFmtId="0" fontId="11" fillId="0" borderId="4" xfId="1" applyFont="1" applyFill="1" applyBorder="1"/>
    <xf numFmtId="0" fontId="22" fillId="0" borderId="0" xfId="95" applyFont="1" applyFill="1" applyBorder="1"/>
    <xf numFmtId="0" fontId="22" fillId="0" borderId="0" xfId="95" applyFont="1" applyFill="1" applyBorder="1" applyAlignment="1">
      <alignment horizontal="center"/>
    </xf>
    <xf numFmtId="0" fontId="2" fillId="0" borderId="7" xfId="1" applyFont="1" applyBorder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3" fillId="0" borderId="0" xfId="0" applyFont="1"/>
    <xf numFmtId="0" fontId="7" fillId="0" borderId="19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2" fillId="0" borderId="0" xfId="1" applyFill="1" applyAlignment="1">
      <alignment vertical="top"/>
    </xf>
    <xf numFmtId="0" fontId="2" fillId="0" borderId="0" xfId="1" applyFill="1" applyAlignment="1">
      <alignment vertical="center" wrapText="1"/>
    </xf>
    <xf numFmtId="172" fontId="2" fillId="0" borderId="0" xfId="1" applyNumberFormat="1" applyFill="1" applyAlignment="1">
      <alignment horizontal="center" vertical="center" wrapText="1"/>
    </xf>
    <xf numFmtId="0" fontId="2" fillId="0" borderId="0" xfId="1" applyFill="1"/>
    <xf numFmtId="0" fontId="23" fillId="0" borderId="0" xfId="0" applyFont="1" applyFill="1"/>
    <xf numFmtId="0" fontId="24" fillId="0" borderId="0" xfId="0" applyFont="1"/>
    <xf numFmtId="190" fontId="0" fillId="0" borderId="0" xfId="0" applyNumberFormat="1"/>
    <xf numFmtId="191" fontId="0" fillId="0" borderId="0" xfId="0" applyNumberFormat="1"/>
    <xf numFmtId="4" fontId="25" fillId="0" borderId="11" xfId="0" applyNumberFormat="1" applyFont="1" applyBorder="1" applyAlignment="1">
      <alignment vertical="center"/>
    </xf>
    <xf numFmtId="192" fontId="0" fillId="0" borderId="0" xfId="0" applyNumberFormat="1"/>
    <xf numFmtId="4" fontId="24" fillId="0" borderId="11" xfId="0" applyNumberFormat="1" applyFont="1" applyBorder="1" applyAlignment="1">
      <alignment vertical="center"/>
    </xf>
    <xf numFmtId="193" fontId="0" fillId="0" borderId="0" xfId="0" applyNumberFormat="1"/>
    <xf numFmtId="4" fontId="0" fillId="0" borderId="0" xfId="0" applyNumberFormat="1"/>
    <xf numFmtId="194" fontId="0" fillId="0" borderId="0" xfId="0" applyNumberFormat="1"/>
    <xf numFmtId="190" fontId="0" fillId="0" borderId="0" xfId="0" applyNumberFormat="1" applyFill="1"/>
    <xf numFmtId="190" fontId="0" fillId="0" borderId="0" xfId="86" applyNumberFormat="1" applyFont="1"/>
    <xf numFmtId="49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3" fontId="0" fillId="0" borderId="0" xfId="0" applyNumberFormat="1"/>
    <xf numFmtId="195" fontId="0" fillId="0" borderId="0" xfId="0" applyNumberFormat="1"/>
    <xf numFmtId="0" fontId="0" fillId="0" borderId="0" xfId="0" applyBorder="1"/>
    <xf numFmtId="0" fontId="4" fillId="0" borderId="1" xfId="95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Font="1"/>
    <xf numFmtId="49" fontId="2" fillId="0" borderId="0" xfId="0" applyNumberFormat="1" applyFont="1" applyAlignment="1">
      <alignment horizontal="center"/>
    </xf>
    <xf numFmtId="0" fontId="12" fillId="0" borderId="0" xfId="95" applyFont="1" applyFill="1" applyBorder="1" applyAlignment="1"/>
    <xf numFmtId="0" fontId="4" fillId="0" borderId="1" xfId="95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24" fillId="0" borderId="0" xfId="0" applyFont="1" applyAlignment="1">
      <alignment wrapText="1"/>
    </xf>
    <xf numFmtId="49" fontId="24" fillId="0" borderId="0" xfId="0" applyNumberFormat="1" applyFont="1" applyAlignment="1">
      <alignment horizontal="center" wrapText="1"/>
    </xf>
    <xf numFmtId="0" fontId="3" fillId="0" borderId="38" xfId="1" applyNumberFormat="1" applyFont="1" applyFill="1" applyBorder="1" applyAlignment="1" applyProtection="1">
      <alignment horizontal="right" vertical="center" wrapText="1"/>
    </xf>
    <xf numFmtId="49" fontId="24" fillId="0" borderId="12" xfId="0" applyNumberFormat="1" applyFont="1" applyBorder="1" applyAlignment="1">
      <alignment horizontal="center"/>
    </xf>
    <xf numFmtId="0" fontId="4" fillId="0" borderId="2" xfId="1" applyNumberFormat="1" applyFont="1" applyFill="1" applyBorder="1" applyAlignment="1" applyProtection="1">
      <alignment horizontal="center" vertical="top" wrapText="1"/>
    </xf>
    <xf numFmtId="0" fontId="4" fillId="0" borderId="13" xfId="95" applyFont="1" applyFill="1" applyBorder="1" applyAlignment="1"/>
    <xf numFmtId="0" fontId="4" fillId="0" borderId="23" xfId="95" applyFont="1" applyFill="1" applyBorder="1" applyAlignment="1"/>
    <xf numFmtId="0" fontId="2" fillId="0" borderId="24" xfId="95" applyFont="1" applyFill="1" applyBorder="1" applyAlignment="1">
      <alignment horizontal="center" vertical="center"/>
    </xf>
    <xf numFmtId="0" fontId="2" fillId="0" borderId="24" xfId="95" applyFont="1" applyFill="1" applyBorder="1" applyAlignment="1">
      <alignment horizontal="center" vertical="center" wrapText="1"/>
    </xf>
    <xf numFmtId="0" fontId="2" fillId="0" borderId="25" xfId="95" applyFont="1" applyFill="1" applyBorder="1" applyAlignment="1">
      <alignment horizontal="center" vertical="center" wrapText="1"/>
    </xf>
    <xf numFmtId="0" fontId="22" fillId="0" borderId="0" xfId="95" applyFont="1" applyFill="1" applyBorder="1" applyAlignment="1">
      <alignment horizontal="center" vertical="center"/>
    </xf>
    <xf numFmtId="0" fontId="4" fillId="0" borderId="5" xfId="95" applyFont="1" applyFill="1" applyBorder="1" applyAlignment="1"/>
    <xf numFmtId="0" fontId="23" fillId="0" borderId="16" xfId="0" applyFont="1" applyBorder="1" applyAlignment="1">
      <alignment horizontal="center" vertical="center"/>
    </xf>
    <xf numFmtId="0" fontId="2" fillId="0" borderId="39" xfId="95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" fillId="0" borderId="40" xfId="95" applyFont="1" applyFill="1" applyBorder="1" applyAlignment="1">
      <alignment horizontal="center" vertical="center"/>
    </xf>
    <xf numFmtId="0" fontId="7" fillId="0" borderId="30" xfId="95" applyFont="1" applyFill="1" applyBorder="1" applyAlignment="1"/>
    <xf numFmtId="0" fontId="4" fillId="0" borderId="32" xfId="95" applyFont="1" applyFill="1" applyBorder="1" applyAlignment="1"/>
    <xf numFmtId="0" fontId="4" fillId="0" borderId="41" xfId="95" applyFont="1" applyFill="1" applyBorder="1" applyAlignment="1"/>
    <xf numFmtId="0" fontId="2" fillId="0" borderId="39" xfId="95" applyFont="1" applyFill="1" applyBorder="1" applyAlignment="1">
      <alignment horizontal="center" vertical="center" wrapText="1"/>
    </xf>
    <xf numFmtId="0" fontId="4" fillId="0" borderId="5" xfId="95" applyFont="1" applyFill="1" applyBorder="1" applyAlignment="1">
      <alignment horizontal="center" vertical="center"/>
    </xf>
    <xf numFmtId="0" fontId="2" fillId="0" borderId="42" xfId="2" applyFont="1" applyFill="1" applyBorder="1" applyAlignment="1">
      <alignment horizontal="left" vertical="top" wrapText="1"/>
    </xf>
    <xf numFmtId="0" fontId="2" fillId="0" borderId="44" xfId="1" applyNumberFormat="1" applyFont="1" applyFill="1" applyBorder="1" applyAlignment="1" applyProtection="1">
      <alignment horizontal="left" vertical="center" wrapText="1"/>
    </xf>
    <xf numFmtId="0" fontId="2" fillId="0" borderId="45" xfId="1" applyNumberFormat="1" applyFont="1" applyFill="1" applyBorder="1" applyAlignment="1" applyProtection="1">
      <alignment horizontal="left" vertical="center" wrapText="1"/>
    </xf>
    <xf numFmtId="0" fontId="2" fillId="0" borderId="46" xfId="1" applyNumberFormat="1" applyFont="1" applyFill="1" applyBorder="1" applyAlignment="1" applyProtection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</xf>
    <xf numFmtId="0" fontId="2" fillId="0" borderId="16" xfId="1" applyNumberFormat="1" applyFont="1" applyFill="1" applyBorder="1" applyAlignment="1" applyProtection="1">
      <alignment horizontal="center" vertical="top" wrapText="1"/>
    </xf>
    <xf numFmtId="0" fontId="2" fillId="0" borderId="47" xfId="1" applyNumberFormat="1" applyFont="1" applyFill="1" applyBorder="1" applyAlignment="1" applyProtection="1">
      <alignment horizontal="center" vertical="top" wrapText="1"/>
    </xf>
    <xf numFmtId="0" fontId="2" fillId="0" borderId="48" xfId="1" applyNumberFormat="1" applyFont="1" applyFill="1" applyBorder="1" applyAlignment="1" applyProtection="1">
      <alignment horizontal="center" vertical="top" wrapText="1"/>
    </xf>
    <xf numFmtId="0" fontId="2" fillId="0" borderId="17" xfId="1" applyNumberFormat="1" applyFont="1" applyFill="1" applyBorder="1" applyAlignment="1" applyProtection="1">
      <alignment horizontal="center" vertical="top" wrapText="1"/>
    </xf>
    <xf numFmtId="0" fontId="2" fillId="0" borderId="49" xfId="1" applyNumberFormat="1" applyFont="1" applyFill="1" applyBorder="1" applyAlignment="1" applyProtection="1">
      <alignment horizontal="center" vertical="top" wrapText="1"/>
    </xf>
    <xf numFmtId="173" fontId="2" fillId="0" borderId="50" xfId="1" applyNumberFormat="1" applyFont="1" applyFill="1" applyBorder="1" applyAlignment="1" applyProtection="1">
      <alignment horizontal="centerContinuous" vertical="center"/>
    </xf>
    <xf numFmtId="173" fontId="2" fillId="0" borderId="50" xfId="1" applyNumberFormat="1" applyFont="1" applyFill="1" applyBorder="1" applyAlignment="1" applyProtection="1">
      <alignment horizontal="center" vertical="center"/>
    </xf>
    <xf numFmtId="174" fontId="2" fillId="0" borderId="50" xfId="1" applyNumberFormat="1" applyFont="1" applyFill="1" applyBorder="1" applyAlignment="1" applyProtection="1">
      <alignment horizontal="center" vertical="center" wrapText="1"/>
    </xf>
    <xf numFmtId="0" fontId="2" fillId="0" borderId="51" xfId="1" applyFont="1" applyFill="1" applyBorder="1" applyAlignment="1">
      <alignment vertical="center"/>
    </xf>
    <xf numFmtId="173" fontId="2" fillId="0" borderId="27" xfId="1" applyNumberFormat="1" applyFont="1" applyFill="1" applyBorder="1" applyAlignment="1" applyProtection="1">
      <alignment horizontal="centerContinuous" vertical="center"/>
    </xf>
    <xf numFmtId="173" fontId="2" fillId="0" borderId="27" xfId="1" applyNumberFormat="1" applyFont="1" applyFill="1" applyBorder="1" applyAlignment="1" applyProtection="1">
      <alignment horizontal="center" vertical="center"/>
    </xf>
    <xf numFmtId="174" fontId="2" fillId="0" borderId="27" xfId="1" applyNumberFormat="1" applyFont="1" applyFill="1" applyBorder="1" applyAlignment="1" applyProtection="1">
      <alignment horizontal="center" vertical="center" wrapText="1"/>
    </xf>
    <xf numFmtId="0" fontId="2" fillId="0" borderId="28" xfId="1" applyFont="1" applyFill="1" applyBorder="1" applyAlignment="1">
      <alignment vertical="center"/>
    </xf>
    <xf numFmtId="173" fontId="2" fillId="0" borderId="52" xfId="1" applyNumberFormat="1" applyFont="1" applyFill="1" applyBorder="1" applyAlignment="1" applyProtection="1">
      <alignment horizontal="centerContinuous" vertical="center"/>
    </xf>
    <xf numFmtId="173" fontId="2" fillId="0" borderId="52" xfId="1" applyNumberFormat="1" applyFont="1" applyFill="1" applyBorder="1" applyAlignment="1" applyProtection="1">
      <alignment horizontal="center" vertical="center"/>
    </xf>
    <xf numFmtId="174" fontId="2" fillId="0" borderId="52" xfId="1" applyNumberFormat="1" applyFont="1" applyFill="1" applyBorder="1" applyAlignment="1" applyProtection="1">
      <alignment horizontal="center" vertical="center" wrapText="1"/>
    </xf>
    <xf numFmtId="0" fontId="2" fillId="0" borderId="37" xfId="1" applyFont="1" applyFill="1" applyBorder="1" applyAlignment="1">
      <alignment vertical="center"/>
    </xf>
    <xf numFmtId="0" fontId="2" fillId="0" borderId="53" xfId="1" applyNumberFormat="1" applyFont="1" applyFill="1" applyBorder="1" applyAlignment="1" applyProtection="1">
      <alignment horizontal="center" vertical="top" wrapText="1"/>
    </xf>
    <xf numFmtId="0" fontId="2" fillId="0" borderId="24" xfId="1" applyNumberFormat="1" applyFont="1" applyFill="1" applyBorder="1" applyAlignment="1" applyProtection="1">
      <alignment horizontal="center" vertical="top" wrapText="1"/>
    </xf>
    <xf numFmtId="174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28" xfId="1" applyFont="1" applyFill="1" applyBorder="1"/>
    <xf numFmtId="0" fontId="2" fillId="0" borderId="54" xfId="1" applyNumberFormat="1" applyFont="1" applyFill="1" applyBorder="1" applyAlignment="1" applyProtection="1">
      <alignment horizontal="left" vertical="center" wrapText="1"/>
    </xf>
    <xf numFmtId="0" fontId="11" fillId="0" borderId="51" xfId="1" applyFont="1" applyFill="1" applyBorder="1"/>
    <xf numFmtId="0" fontId="2" fillId="0" borderId="34" xfId="1" applyNumberFormat="1" applyFont="1" applyFill="1" applyBorder="1" applyAlignment="1" applyProtection="1">
      <alignment horizontal="left" vertical="center" wrapText="1"/>
    </xf>
    <xf numFmtId="0" fontId="2" fillId="0" borderId="36" xfId="1" applyNumberFormat="1" applyFont="1" applyFill="1" applyBorder="1" applyAlignment="1" applyProtection="1">
      <alignment horizontal="left" vertical="center" wrapText="1"/>
    </xf>
    <xf numFmtId="0" fontId="2" fillId="0" borderId="34" xfId="1" applyNumberFormat="1" applyFont="1" applyFill="1" applyBorder="1" applyAlignment="1" applyProtection="1">
      <alignment horizontal="left" vertical="center" wrapText="1" indent="1"/>
    </xf>
    <xf numFmtId="0" fontId="2" fillId="0" borderId="25" xfId="1" applyNumberFormat="1" applyFont="1" applyFill="1" applyBorder="1" applyAlignment="1" applyProtection="1">
      <alignment horizontal="center" vertical="top" wrapText="1"/>
    </xf>
    <xf numFmtId="0" fontId="7" fillId="0" borderId="43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3" xfId="1" applyNumberFormat="1" applyFont="1" applyFill="1" applyBorder="1" applyAlignment="1" applyProtection="1">
      <alignment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2" fillId="0" borderId="17" xfId="95" applyFont="1" applyFill="1" applyBorder="1" applyAlignment="1">
      <alignment horizontal="center" vertical="center" wrapText="1"/>
    </xf>
    <xf numFmtId="0" fontId="4" fillId="0" borderId="30" xfId="95" applyFont="1" applyFill="1" applyBorder="1" applyAlignment="1"/>
    <xf numFmtId="0" fontId="2" fillId="0" borderId="30" xfId="95" applyFont="1" applyFill="1" applyBorder="1"/>
    <xf numFmtId="0" fontId="2" fillId="0" borderId="33" xfId="95" applyFont="1" applyFill="1" applyBorder="1"/>
    <xf numFmtId="0" fontId="2" fillId="0" borderId="55" xfId="95" applyFont="1" applyFill="1" applyBorder="1"/>
    <xf numFmtId="189" fontId="22" fillId="0" borderId="41" xfId="137" applyNumberFormat="1" applyFont="1" applyFill="1" applyBorder="1"/>
    <xf numFmtId="189" fontId="22" fillId="0" borderId="31" xfId="137" applyNumberFormat="1" applyFont="1" applyFill="1" applyBorder="1"/>
    <xf numFmtId="189" fontId="22" fillId="0" borderId="56" xfId="137" applyNumberFormat="1" applyFont="1" applyFill="1" applyBorder="1"/>
    <xf numFmtId="0" fontId="2" fillId="0" borderId="50" xfId="95" applyFont="1" applyFill="1" applyBorder="1" applyAlignment="1">
      <alignment horizontal="center" wrapText="1"/>
    </xf>
    <xf numFmtId="0" fontId="2" fillId="0" borderId="50" xfId="95" applyFont="1" applyFill="1" applyBorder="1" applyAlignment="1">
      <alignment wrapText="1"/>
    </xf>
    <xf numFmtId="189" fontId="22" fillId="0" borderId="50" xfId="137" applyNumberFormat="1" applyFont="1" applyFill="1" applyBorder="1"/>
    <xf numFmtId="0" fontId="2" fillId="0" borderId="27" xfId="95" applyFont="1" applyFill="1" applyBorder="1" applyAlignment="1">
      <alignment horizontal="center" wrapText="1"/>
    </xf>
    <xf numFmtId="0" fontId="2" fillId="0" borderId="27" xfId="95" applyFont="1" applyFill="1" applyBorder="1" applyAlignment="1">
      <alignment wrapText="1"/>
    </xf>
    <xf numFmtId="189" fontId="22" fillId="0" borderId="27" xfId="137" applyNumberFormat="1" applyFont="1" applyFill="1" applyBorder="1"/>
    <xf numFmtId="0" fontId="2" fillId="0" borderId="52" xfId="95" applyFont="1" applyFill="1" applyBorder="1" applyAlignment="1">
      <alignment horizontal="center" wrapText="1"/>
    </xf>
    <xf numFmtId="0" fontId="2" fillId="0" borderId="52" xfId="95" applyFont="1" applyFill="1" applyBorder="1" applyAlignment="1">
      <alignment wrapText="1"/>
    </xf>
    <xf numFmtId="189" fontId="22" fillId="0" borderId="52" xfId="137" applyNumberFormat="1" applyFont="1" applyFill="1" applyBorder="1"/>
    <xf numFmtId="0" fontId="2" fillId="0" borderId="30" xfId="95" applyFont="1" applyFill="1" applyBorder="1" applyAlignment="1">
      <alignment wrapText="1"/>
    </xf>
    <xf numFmtId="0" fontId="2" fillId="0" borderId="33" xfId="95" applyFont="1" applyFill="1" applyBorder="1" applyAlignment="1">
      <alignment wrapText="1"/>
    </xf>
    <xf numFmtId="0" fontId="2" fillId="0" borderId="55" xfId="95" applyFont="1" applyFill="1" applyBorder="1" applyAlignment="1">
      <alignment wrapText="1"/>
    </xf>
    <xf numFmtId="0" fontId="2" fillId="0" borderId="57" xfId="95" applyFont="1" applyFill="1" applyBorder="1" applyAlignment="1">
      <alignment wrapText="1"/>
    </xf>
    <xf numFmtId="0" fontId="2" fillId="0" borderId="35" xfId="95" applyFont="1" applyFill="1" applyBorder="1" applyAlignment="1">
      <alignment wrapText="1"/>
    </xf>
    <xf numFmtId="189" fontId="22" fillId="0" borderId="26" xfId="137" applyNumberFormat="1" applyFont="1" applyFill="1" applyBorder="1"/>
    <xf numFmtId="189" fontId="22" fillId="0" borderId="58" xfId="137" applyNumberFormat="1" applyFont="1" applyFill="1" applyBorder="1"/>
    <xf numFmtId="0" fontId="2" fillId="0" borderId="19" xfId="95" applyFont="1" applyFill="1" applyBorder="1" applyAlignment="1">
      <alignment horizontal="center" wrapText="1"/>
    </xf>
    <xf numFmtId="0" fontId="2" fillId="0" borderId="19" xfId="95" applyFont="1" applyFill="1" applyBorder="1" applyAlignment="1">
      <alignment horizontal="right" wrapText="1"/>
    </xf>
    <xf numFmtId="189" fontId="22" fillId="0" borderId="19" xfId="137" applyNumberFormat="1" applyFont="1" applyFill="1" applyBorder="1" applyAlignment="1">
      <alignment wrapText="1"/>
    </xf>
    <xf numFmtId="189" fontId="22" fillId="0" borderId="19" xfId="137" applyNumberFormat="1" applyFont="1" applyFill="1" applyBorder="1"/>
    <xf numFmtId="0" fontId="2" fillId="0" borderId="29" xfId="95" applyFont="1" applyFill="1" applyBorder="1" applyAlignment="1">
      <alignment horizontal="center" wrapText="1"/>
    </xf>
    <xf numFmtId="0" fontId="2" fillId="0" borderId="29" xfId="95" applyFont="1" applyFill="1" applyBorder="1" applyAlignment="1">
      <alignment horizontal="right" wrapText="1"/>
    </xf>
    <xf numFmtId="189" fontId="22" fillId="0" borderId="29" xfId="137" applyNumberFormat="1" applyFont="1" applyFill="1" applyBorder="1" applyAlignment="1">
      <alignment wrapText="1"/>
    </xf>
    <xf numFmtId="189" fontId="22" fillId="0" borderId="29" xfId="137" applyNumberFormat="1" applyFont="1" applyFill="1" applyBorder="1"/>
    <xf numFmtId="0" fontId="2" fillId="0" borderId="27" xfId="95" applyFont="1" applyFill="1" applyBorder="1" applyAlignment="1">
      <alignment horizontal="right" wrapText="1"/>
    </xf>
    <xf numFmtId="189" fontId="22" fillId="0" borderId="27" xfId="137" applyNumberFormat="1" applyFont="1" applyFill="1" applyBorder="1" applyAlignment="1">
      <alignment wrapText="1"/>
    </xf>
    <xf numFmtId="0" fontId="2" fillId="0" borderId="52" xfId="95" applyFont="1" applyFill="1" applyBorder="1" applyAlignment="1">
      <alignment horizontal="right" wrapText="1"/>
    </xf>
    <xf numFmtId="189" fontId="22" fillId="0" borderId="52" xfId="137" applyNumberFormat="1" applyFont="1" applyFill="1" applyBorder="1" applyAlignment="1">
      <alignment wrapText="1"/>
    </xf>
    <xf numFmtId="0" fontId="2" fillId="0" borderId="42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 wrapText="1"/>
    </xf>
    <xf numFmtId="49" fontId="2" fillId="0" borderId="16" xfId="0" applyNumberFormat="1" applyFont="1" applyBorder="1" applyAlignment="1">
      <alignment horizontal="center" vertical="center"/>
    </xf>
    <xf numFmtId="4" fontId="25" fillId="0" borderId="7" xfId="0" applyNumberFormat="1" applyFont="1" applyBorder="1" applyAlignment="1">
      <alignment vertical="center"/>
    </xf>
    <xf numFmtId="4" fontId="24" fillId="0" borderId="7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43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0" fontId="4" fillId="0" borderId="43" xfId="0" applyFont="1" applyFill="1" applyBorder="1" applyAlignment="1">
      <alignment horizontal="left" vertical="center" wrapText="1"/>
    </xf>
    <xf numFmtId="4" fontId="25" fillId="0" borderId="19" xfId="0" applyNumberFormat="1" applyFont="1" applyBorder="1" applyAlignment="1">
      <alignment vertical="center"/>
    </xf>
    <xf numFmtId="4" fontId="25" fillId="0" borderId="14" xfId="0" applyNumberFormat="1" applyFont="1" applyBorder="1" applyAlignment="1">
      <alignment vertical="center"/>
    </xf>
    <xf numFmtId="0" fontId="6" fillId="0" borderId="43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95" applyFont="1" applyFill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59" xfId="0" applyFont="1" applyFill="1" applyBorder="1" applyAlignment="1">
      <alignment vertical="center" wrapText="1"/>
    </xf>
    <xf numFmtId="4" fontId="25" fillId="0" borderId="3" xfId="0" applyNumberFormat="1" applyFont="1" applyBorder="1" applyAlignment="1">
      <alignment vertical="center"/>
    </xf>
    <xf numFmtId="4" fontId="25" fillId="0" borderId="4" xfId="0" applyNumberFormat="1" applyFont="1" applyBorder="1" applyAlignment="1">
      <alignment vertical="center"/>
    </xf>
    <xf numFmtId="4" fontId="24" fillId="0" borderId="5" xfId="0" applyNumberFormat="1" applyFont="1" applyBorder="1" applyAlignment="1">
      <alignment vertical="center"/>
    </xf>
    <xf numFmtId="0" fontId="23" fillId="0" borderId="0" xfId="0" applyFont="1" applyBorder="1"/>
    <xf numFmtId="165" fontId="3" fillId="0" borderId="2" xfId="137" applyFont="1" applyBorder="1" applyAlignment="1">
      <alignment horizontal="left"/>
    </xf>
    <xf numFmtId="165" fontId="3" fillId="0" borderId="38" xfId="137" applyFont="1" applyBorder="1" applyAlignment="1">
      <alignment horizontal="left"/>
    </xf>
    <xf numFmtId="0" fontId="3" fillId="0" borderId="38" xfId="1" applyFont="1" applyBorder="1"/>
    <xf numFmtId="0" fontId="3" fillId="0" borderId="15" xfId="1" applyFont="1" applyBorder="1"/>
    <xf numFmtId="0" fontId="24" fillId="0" borderId="38" xfId="0" applyFont="1" applyBorder="1" applyAlignment="1">
      <alignment vertical="center"/>
    </xf>
    <xf numFmtId="0" fontId="28" fillId="0" borderId="0" xfId="0" applyFont="1" applyAlignment="1">
      <alignment horizontal="center"/>
    </xf>
    <xf numFmtId="4" fontId="2" fillId="0" borderId="19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7" fillId="0" borderId="60" xfId="95" applyFont="1" applyFill="1" applyBorder="1" applyAlignment="1">
      <alignment horizontal="center"/>
    </xf>
    <xf numFmtId="0" fontId="26" fillId="0" borderId="61" xfId="0" applyFont="1" applyBorder="1" applyAlignment="1">
      <alignment vertical="center"/>
    </xf>
    <xf numFmtId="0" fontId="23" fillId="0" borderId="51" xfId="0" applyFont="1" applyBorder="1" applyAlignment="1">
      <alignment vertical="center"/>
    </xf>
    <xf numFmtId="0" fontId="26" fillId="0" borderId="31" xfId="0" applyFont="1" applyBorder="1" applyAlignment="1">
      <alignment vertical="center"/>
    </xf>
    <xf numFmtId="0" fontId="23" fillId="0" borderId="28" xfId="0" applyFont="1" applyBorder="1" applyAlignment="1">
      <alignment vertical="center"/>
    </xf>
    <xf numFmtId="0" fontId="23" fillId="0" borderId="37" xfId="0" applyFont="1" applyBorder="1" applyAlignment="1">
      <alignment vertical="center"/>
    </xf>
    <xf numFmtId="0" fontId="26" fillId="0" borderId="58" xfId="0" applyFont="1" applyBorder="1" applyAlignment="1">
      <alignment vertical="center" wrapText="1"/>
    </xf>
    <xf numFmtId="0" fontId="26" fillId="0" borderId="62" xfId="0" applyFont="1" applyBorder="1" applyAlignment="1">
      <alignment vertical="center"/>
    </xf>
    <xf numFmtId="0" fontId="26" fillId="0" borderId="33" xfId="0" applyFont="1" applyBorder="1" applyAlignment="1">
      <alignment vertical="center"/>
    </xf>
    <xf numFmtId="0" fontId="26" fillId="0" borderId="35" xfId="0" applyFont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30" fillId="0" borderId="0" xfId="0" applyFont="1"/>
    <xf numFmtId="0" fontId="23" fillId="0" borderId="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9" fillId="0" borderId="0" xfId="0" applyFont="1"/>
    <xf numFmtId="0" fontId="2" fillId="0" borderId="40" xfId="95" applyFont="1" applyFill="1" applyBorder="1" applyAlignment="1">
      <alignment horizontal="center" vertical="center" wrapText="1"/>
    </xf>
    <xf numFmtId="0" fontId="2" fillId="0" borderId="10" xfId="95" applyFont="1" applyFill="1" applyBorder="1" applyAlignment="1">
      <alignment horizontal="center" wrapText="1"/>
    </xf>
    <xf numFmtId="0" fontId="2" fillId="0" borderId="10" xfId="95" applyFont="1" applyFill="1" applyBorder="1" applyAlignment="1">
      <alignment horizontal="right" wrapText="1"/>
    </xf>
    <xf numFmtId="189" fontId="22" fillId="0" borderId="10" xfId="137" applyNumberFormat="1" applyFont="1" applyFill="1" applyBorder="1" applyAlignment="1">
      <alignment wrapText="1"/>
    </xf>
    <xf numFmtId="189" fontId="22" fillId="0" borderId="10" xfId="137" applyNumberFormat="1" applyFont="1" applyFill="1" applyBorder="1"/>
    <xf numFmtId="0" fontId="31" fillId="0" borderId="13" xfId="95" applyFont="1" applyFill="1" applyBorder="1" applyAlignment="1">
      <alignment horizontal="center"/>
    </xf>
    <xf numFmtId="0" fontId="31" fillId="0" borderId="5" xfId="95" applyFont="1" applyFill="1" applyBorder="1" applyAlignment="1">
      <alignment horizontal="center"/>
    </xf>
    <xf numFmtId="0" fontId="3" fillId="0" borderId="60" xfId="1" applyNumberFormat="1" applyFont="1" applyFill="1" applyBorder="1" applyAlignment="1" applyProtection="1">
      <alignment horizontal="right" vertical="center" wrapText="1"/>
    </xf>
    <xf numFmtId="0" fontId="3" fillId="0" borderId="2" xfId="1" applyNumberFormat="1" applyFont="1" applyFill="1" applyBorder="1" applyAlignment="1" applyProtection="1">
      <alignment horizontal="right" vertical="center" wrapText="1"/>
    </xf>
    <xf numFmtId="0" fontId="27" fillId="0" borderId="0" xfId="95" applyFont="1" applyFill="1" applyBorder="1" applyAlignment="1">
      <alignment horizontal="center"/>
    </xf>
    <xf numFmtId="0" fontId="4" fillId="0" borderId="43" xfId="1" applyNumberFormat="1" applyFont="1" applyFill="1" applyBorder="1" applyAlignment="1" applyProtection="1">
      <alignment vertical="center" wrapText="1"/>
    </xf>
    <xf numFmtId="0" fontId="7" fillId="0" borderId="19" xfId="1" applyFont="1" applyFill="1" applyBorder="1" applyAlignment="1">
      <alignment vertical="center" wrapText="1"/>
    </xf>
    <xf numFmtId="0" fontId="4" fillId="0" borderId="13" xfId="95" applyFont="1" applyFill="1" applyBorder="1" applyAlignment="1">
      <alignment horizontal="center" vertical="center"/>
    </xf>
    <xf numFmtId="0" fontId="4" fillId="0" borderId="5" xfId="95" applyFont="1" applyFill="1" applyBorder="1" applyAlignment="1">
      <alignment horizontal="center" vertical="center"/>
    </xf>
    <xf numFmtId="0" fontId="4" fillId="0" borderId="19" xfId="1" applyNumberFormat="1" applyFont="1" applyFill="1" applyBorder="1" applyAlignment="1" applyProtection="1">
      <alignment vertical="center" wrapText="1"/>
    </xf>
    <xf numFmtId="0" fontId="4" fillId="0" borderId="18" xfId="1" applyNumberFormat="1" applyFont="1" applyFill="1" applyBorder="1" applyAlignment="1" applyProtection="1">
      <alignment vertical="center" wrapText="1"/>
    </xf>
    <xf numFmtId="0" fontId="7" fillId="0" borderId="22" xfId="1" applyFont="1" applyFill="1" applyBorder="1" applyAlignment="1">
      <alignment vertical="center" wrapText="1"/>
    </xf>
    <xf numFmtId="0" fontId="4" fillId="0" borderId="13" xfId="1" applyNumberFormat="1" applyFont="1" applyFill="1" applyBorder="1" applyAlignment="1" applyProtection="1">
      <alignment horizontal="left" vertical="center" wrapText="1"/>
    </xf>
    <xf numFmtId="0" fontId="4" fillId="0" borderId="23" xfId="1" applyNumberFormat="1" applyFont="1" applyFill="1" applyBorder="1" applyAlignment="1" applyProtection="1">
      <alignment horizontal="left" vertical="center" wrapText="1"/>
    </xf>
    <xf numFmtId="0" fontId="27" fillId="0" borderId="0" xfId="95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horizontal="left" vertical="center" wrapText="1"/>
    </xf>
    <xf numFmtId="49" fontId="2" fillId="0" borderId="24" xfId="0" applyNumberFormat="1" applyFont="1" applyBorder="1" applyAlignment="1">
      <alignment horizontal="center" vertical="center"/>
    </xf>
    <xf numFmtId="0" fontId="2" fillId="0" borderId="34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25" fillId="0" borderId="27" xfId="0" applyNumberFormat="1" applyFont="1" applyBorder="1" applyAlignment="1">
      <alignment vertical="center"/>
    </xf>
    <xf numFmtId="4" fontId="25" fillId="0" borderId="28" xfId="0" applyNumberFormat="1" applyFont="1" applyBorder="1" applyAlignment="1">
      <alignment vertical="center"/>
    </xf>
    <xf numFmtId="4" fontId="24" fillId="0" borderId="27" xfId="0" applyNumberFormat="1" applyFont="1" applyBorder="1" applyAlignment="1">
      <alignment vertical="center"/>
    </xf>
    <xf numFmtId="0" fontId="6" fillId="0" borderId="34" xfId="0" applyFont="1" applyFill="1" applyBorder="1" applyAlignment="1">
      <alignment vertical="center" wrapText="1"/>
    </xf>
  </cellXfs>
  <cellStyles count="138">
    <cellStyle name="20% - Énfasis1 2" xfId="11"/>
    <cellStyle name="20% - Énfasis2 2" xfId="12"/>
    <cellStyle name="20% - Énfasis3 2" xfId="13"/>
    <cellStyle name="20% - Énfasis4 2" xfId="14"/>
    <cellStyle name="20% - Énfasis5 2" xfId="15"/>
    <cellStyle name="20% - Énfasis6 2" xfId="16"/>
    <cellStyle name="40% - Énfasis1 2" xfId="17"/>
    <cellStyle name="40% - Énfasis2 2" xfId="18"/>
    <cellStyle name="40% - Énfasis3 2" xfId="19"/>
    <cellStyle name="40% - Énfasis4 2" xfId="20"/>
    <cellStyle name="40% - Énfasis5 2" xfId="21"/>
    <cellStyle name="40% - Énfasis6 2" xfId="22"/>
    <cellStyle name="ACTO" xfId="23"/>
    <cellStyle name="ACTO 2" xfId="24"/>
    <cellStyle name="ACTO 2 2" xfId="25"/>
    <cellStyle name="ACTO 3" xfId="26"/>
    <cellStyle name="ACTO 3 2" xfId="27"/>
    <cellStyle name="ACTO 4" xfId="28"/>
    <cellStyle name="Cabecera 1" xfId="29"/>
    <cellStyle name="Cabecera 2" xfId="30"/>
    <cellStyle name="Comma 2" xfId="31"/>
    <cellStyle name="Currency 3" xfId="32"/>
    <cellStyle name="DIA" xfId="33"/>
    <cellStyle name="EDU1" xfId="34"/>
    <cellStyle name="Encabez1" xfId="133"/>
    <cellStyle name="Encabez2" xfId="134"/>
    <cellStyle name="Euro" xfId="35"/>
    <cellStyle name="Euro 2" xfId="36"/>
    <cellStyle name="Euro 2 2" xfId="37"/>
    <cellStyle name="Euro 3" xfId="38"/>
    <cellStyle name="Euro 3 2" xfId="39"/>
    <cellStyle name="Euro 4" xfId="40"/>
    <cellStyle name="Euro 4 2" xfId="41"/>
    <cellStyle name="Euro 5" xfId="42"/>
    <cellStyle name="Euro 5 2" xfId="43"/>
    <cellStyle name="Euro_CAP_8_1_ANALISIS_DE_PRECIOS" xfId="44"/>
    <cellStyle name="F2" xfId="45"/>
    <cellStyle name="F3" xfId="46"/>
    <cellStyle name="F4" xfId="47"/>
    <cellStyle name="F5" xfId="48"/>
    <cellStyle name="F6" xfId="49"/>
    <cellStyle name="F7" xfId="50"/>
    <cellStyle name="F8" xfId="51"/>
    <cellStyle name="Fecha" xfId="52"/>
    <cellStyle name="Fijo" xfId="53"/>
    <cellStyle name="Fijo 2" xfId="54"/>
    <cellStyle name="Financiero" xfId="135"/>
    <cellStyle name="Gris" xfId="136"/>
    <cellStyle name="m2" xfId="55"/>
    <cellStyle name="Millares [0] 2" xfId="56"/>
    <cellStyle name="Millares [0] 3" xfId="57"/>
    <cellStyle name="Millares 10" xfId="129"/>
    <cellStyle name="Millares 2" xfId="10"/>
    <cellStyle name="Millares 2 2" xfId="58"/>
    <cellStyle name="Millares 3" xfId="59"/>
    <cellStyle name="Millares 4" xfId="60"/>
    <cellStyle name="Millares 4 2" xfId="61"/>
    <cellStyle name="Millares 5" xfId="62"/>
    <cellStyle name="Millares 5 2" xfId="63"/>
    <cellStyle name="Millares 6" xfId="64"/>
    <cellStyle name="Millares 6 2" xfId="65"/>
    <cellStyle name="Millares 7" xfId="66"/>
    <cellStyle name="Millares 7 2" xfId="67"/>
    <cellStyle name="Millares 8" xfId="68"/>
    <cellStyle name="Millares 8 2" xfId="69"/>
    <cellStyle name="Millares 9" xfId="70"/>
    <cellStyle name="Millares 9 2" xfId="71"/>
    <cellStyle name="ml" xfId="72"/>
    <cellStyle name="Moneda" xfId="137" builtinId="4"/>
    <cellStyle name="Moneda 2" xfId="73"/>
    <cellStyle name="Moneda 2 2" xfId="74"/>
    <cellStyle name="Moneda 3" xfId="75"/>
    <cellStyle name="Moneda 3 2" xfId="76"/>
    <cellStyle name="Moneda 3 3" xfId="132"/>
    <cellStyle name="Moneda 4" xfId="77"/>
    <cellStyle name="Moneda 4 2" xfId="78"/>
    <cellStyle name="Moneda 5" xfId="79"/>
    <cellStyle name="Moneda 5 2" xfId="80"/>
    <cellStyle name="Moneda 6" xfId="81"/>
    <cellStyle name="Moneda 6 2" xfId="82"/>
    <cellStyle name="Moneda 7" xfId="83"/>
    <cellStyle name="Moneda 7 2" xfId="84"/>
    <cellStyle name="Moneda 8" xfId="85"/>
    <cellStyle name="Moneda 9" xfId="86"/>
    <cellStyle name="Monetario" xfId="87"/>
    <cellStyle name="Monetario 2" xfId="88"/>
    <cellStyle name="Monetario0" xfId="89"/>
    <cellStyle name="Monetario0 2" xfId="90"/>
    <cellStyle name="Monetario0 2 2" xfId="91"/>
    <cellStyle name="Monetario0 3" xfId="92"/>
    <cellStyle name="Monetario0 3 2" xfId="93"/>
    <cellStyle name="Monetario0 4" xfId="94"/>
    <cellStyle name="Normal" xfId="0" builtinId="0"/>
    <cellStyle name="Normal 2" xfId="3"/>
    <cellStyle name="Normal 2 2" xfId="5"/>
    <cellStyle name="Normal 2 2 2" xfId="96"/>
    <cellStyle name="Normal 2 2 3" xfId="1"/>
    <cellStyle name="Normal 2 3" xfId="97"/>
    <cellStyle name="Normal 2 4" xfId="130"/>
    <cellStyle name="Normal 2 5" xfId="95"/>
    <cellStyle name="Normal 3" xfId="6"/>
    <cellStyle name="Normal 3 2" xfId="7"/>
    <cellStyle name="Normal 4" xfId="4"/>
    <cellStyle name="Normal 4 2" xfId="126"/>
    <cellStyle name="Normal 4 3" xfId="98"/>
    <cellStyle name="Normal 5" xfId="2"/>
    <cellStyle name="Normal 5 2" xfId="100"/>
    <cellStyle name="Normal 5 3" xfId="125"/>
    <cellStyle name="Normal 5 4" xfId="99"/>
    <cellStyle name="Normal 6" xfId="101"/>
    <cellStyle name="Normal 7" xfId="131"/>
    <cellStyle name="Notas 2" xfId="102"/>
    <cellStyle name="ocultar" xfId="103"/>
    <cellStyle name="Porcentaje 2" xfId="104"/>
    <cellStyle name="Porcentaje 2 2" xfId="105"/>
    <cellStyle name="Porcentual 2" xfId="106"/>
    <cellStyle name="Porcentual 3" xfId="8"/>
    <cellStyle name="Porcentual 3 2" xfId="128"/>
    <cellStyle name="Porcentual 3 3" xfId="107"/>
    <cellStyle name="Porcentual 4" xfId="9"/>
    <cellStyle name="Porcentual 4 2" xfId="109"/>
    <cellStyle name="Porcentual 4 3" xfId="127"/>
    <cellStyle name="Porcentual 4 4" xfId="108"/>
    <cellStyle name="Porcentual 5" xfId="110"/>
    <cellStyle name="Porcentual 5 2" xfId="111"/>
    <cellStyle name="Punto" xfId="112"/>
    <cellStyle name="Punto 2" xfId="113"/>
    <cellStyle name="Punto 2 2" xfId="114"/>
    <cellStyle name="Punto 3" xfId="115"/>
    <cellStyle name="Punto 3 2" xfId="116"/>
    <cellStyle name="Punto 4" xfId="117"/>
    <cellStyle name="Punto0" xfId="118"/>
    <cellStyle name="Punto0 2" xfId="119"/>
    <cellStyle name="Punto0 2 2" xfId="120"/>
    <cellStyle name="Punto0 3" xfId="121"/>
    <cellStyle name="Punto0 3 2" xfId="122"/>
    <cellStyle name="Punto0 4" xfId="123"/>
    <cellStyle name="tn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fsalta\OFERTAS\Trelew\Laguna%20Negra\Informaci&#243;n%20Recibida\ECOSUR\Laguna%20Neg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quipos"/>
      <sheetName val="Mano_de_Obra"/>
      <sheetName val="Materiales"/>
      <sheetName val="Coeficiente_Resumen"/>
      <sheetName val="1.1"/>
      <sheetName val="2.1"/>
      <sheetName val="2.2"/>
      <sheetName val="3.1.1"/>
      <sheetName val="3.1.2"/>
      <sheetName val="3.1.3"/>
      <sheetName val="3.1.4"/>
      <sheetName val="3.1.5"/>
      <sheetName val="3.2.1"/>
      <sheetName val="3.2.2"/>
      <sheetName val="3.2.3"/>
      <sheetName val="3.2.4"/>
      <sheetName val="3.2.5"/>
      <sheetName val="3.2.6"/>
      <sheetName val="3.2.7"/>
      <sheetName val="3.2.8"/>
      <sheetName val="3.2.9"/>
      <sheetName val="3.2.10"/>
      <sheetName val="3.2.11"/>
      <sheetName val="3.3.1"/>
      <sheetName val="3.3.2"/>
      <sheetName val="3.3.3"/>
      <sheetName val="3.3.4"/>
      <sheetName val="3.3.5"/>
      <sheetName val="3.4.1"/>
      <sheetName val="3.4.2"/>
      <sheetName val="3.4.3"/>
      <sheetName val="3.4.4"/>
      <sheetName val="3.5.1"/>
      <sheetName val="3.5.2"/>
      <sheetName val="3.6.1"/>
      <sheetName val="4.1.1"/>
      <sheetName val="4.1.2"/>
      <sheetName val="4.1.3"/>
      <sheetName val="4.1.4"/>
      <sheetName val="4.2.1"/>
      <sheetName val="4.2.2"/>
      <sheetName val="4.2.3"/>
      <sheetName val="4.2.4"/>
      <sheetName val="4.2.5"/>
      <sheetName val="4.2.6"/>
      <sheetName val="4.2.7"/>
      <sheetName val="4.2.8"/>
      <sheetName val="4.2.9"/>
      <sheetName val="4.2.10"/>
      <sheetName val="4.2.11"/>
      <sheetName val="5.1.1"/>
      <sheetName val="5.1.3"/>
      <sheetName val="5.1.4"/>
      <sheetName val="5.1.5"/>
      <sheetName val="5.2.1"/>
      <sheetName val="5.2.2"/>
      <sheetName val="5.2.3"/>
      <sheetName val="5.3.1"/>
      <sheetName val="5.4.1"/>
      <sheetName val="5.4.2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</sheetNames>
    <sheetDataSet>
      <sheetData sheetId="0" refreshError="1"/>
      <sheetData sheetId="1" refreshError="1">
        <row r="7">
          <cell r="A7" t="str">
            <v>E01</v>
          </cell>
          <cell r="B7" t="str">
            <v>Retroexcavadora</v>
          </cell>
          <cell r="C7" t="str">
            <v>hora</v>
          </cell>
          <cell r="D7">
            <v>110.2</v>
          </cell>
        </row>
        <row r="8">
          <cell r="A8" t="str">
            <v>E02</v>
          </cell>
          <cell r="B8" t="str">
            <v>Camión con hidrogrúa</v>
          </cell>
          <cell r="C8" t="str">
            <v>hora</v>
          </cell>
          <cell r="D8">
            <v>116.26</v>
          </cell>
        </row>
        <row r="9">
          <cell r="A9" t="str">
            <v>E03</v>
          </cell>
          <cell r="B9" t="str">
            <v>Camión volcador</v>
          </cell>
          <cell r="C9" t="str">
            <v>hora</v>
          </cell>
          <cell r="D9">
            <v>60</v>
          </cell>
        </row>
        <row r="10">
          <cell r="A10" t="str">
            <v>E04</v>
          </cell>
          <cell r="B10" t="str">
            <v>Bob Cat 853</v>
          </cell>
          <cell r="C10" t="str">
            <v>hora</v>
          </cell>
          <cell r="D10">
            <v>88.38</v>
          </cell>
        </row>
        <row r="11">
          <cell r="A11" t="str">
            <v>E05</v>
          </cell>
          <cell r="B11" t="str">
            <v>Grupo electrógeno</v>
          </cell>
          <cell r="C11" t="str">
            <v>hora</v>
          </cell>
          <cell r="D11">
            <v>80.91</v>
          </cell>
        </row>
        <row r="12">
          <cell r="A12" t="str">
            <v>E06</v>
          </cell>
          <cell r="B12" t="str">
            <v>Tractor con implemento</v>
          </cell>
          <cell r="C12" t="str">
            <v>hora</v>
          </cell>
          <cell r="D12">
            <v>53.66</v>
          </cell>
        </row>
        <row r="13">
          <cell r="A13" t="str">
            <v>E07</v>
          </cell>
          <cell r="B13" t="str">
            <v>Vibrocompactador</v>
          </cell>
          <cell r="C13" t="str">
            <v>hora</v>
          </cell>
          <cell r="D13">
            <v>11.21</v>
          </cell>
        </row>
        <row r="14">
          <cell r="A14" t="str">
            <v>E08</v>
          </cell>
          <cell r="B14" t="str">
            <v>Aserradora de pavimento sin disco</v>
          </cell>
          <cell r="C14" t="str">
            <v>hora</v>
          </cell>
          <cell r="D14">
            <v>26.28</v>
          </cell>
        </row>
        <row r="15">
          <cell r="A15" t="str">
            <v>E09</v>
          </cell>
          <cell r="B15" t="str">
            <v>Disco para serradora</v>
          </cell>
          <cell r="C15" t="str">
            <v>pieza</v>
          </cell>
          <cell r="D15">
            <v>841</v>
          </cell>
        </row>
        <row r="16">
          <cell r="A16" t="str">
            <v>E10</v>
          </cell>
          <cell r="B16" t="str">
            <v>Rodillo vibratorio</v>
          </cell>
          <cell r="C16" t="str">
            <v>hora</v>
          </cell>
          <cell r="D16">
            <v>49.97</v>
          </cell>
        </row>
        <row r="17">
          <cell r="A17" t="str">
            <v>E11</v>
          </cell>
          <cell r="B17" t="str">
            <v>Motoniveladora</v>
          </cell>
          <cell r="C17" t="str">
            <v>hora</v>
          </cell>
          <cell r="D17">
            <v>182.96</v>
          </cell>
        </row>
        <row r="18">
          <cell r="A18" t="str">
            <v>E12</v>
          </cell>
          <cell r="B18" t="str">
            <v>Bomba Flygt</v>
          </cell>
          <cell r="C18" t="str">
            <v>hora</v>
          </cell>
          <cell r="D18">
            <v>6.72</v>
          </cell>
        </row>
        <row r="19">
          <cell r="A19" t="str">
            <v>E13</v>
          </cell>
          <cell r="B19" t="str">
            <v>Compresor con martillos</v>
          </cell>
          <cell r="C19" t="str">
            <v>hora</v>
          </cell>
          <cell r="D19">
            <v>45.33</v>
          </cell>
        </row>
        <row r="20">
          <cell r="A20" t="str">
            <v>E14</v>
          </cell>
          <cell r="B20" t="str">
            <v>Pata de cabra</v>
          </cell>
          <cell r="C20" t="str">
            <v>hora</v>
          </cell>
          <cell r="D20">
            <v>165</v>
          </cell>
        </row>
        <row r="21">
          <cell r="A21" t="str">
            <v>E15</v>
          </cell>
          <cell r="B21" t="str">
            <v>Cargadora</v>
          </cell>
          <cell r="C21" t="str">
            <v>hora</v>
          </cell>
          <cell r="D21">
            <v>129.31</v>
          </cell>
        </row>
        <row r="22">
          <cell r="A22" t="str">
            <v>E16</v>
          </cell>
          <cell r="B22" t="str">
            <v>Excavadora sobre orugas</v>
          </cell>
          <cell r="C22" t="str">
            <v>hora</v>
          </cell>
          <cell r="D22">
            <v>179.49</v>
          </cell>
        </row>
        <row r="23">
          <cell r="A23" t="str">
            <v>E17</v>
          </cell>
          <cell r="B23" t="str">
            <v>Perforadora</v>
          </cell>
          <cell r="C23" t="str">
            <v>hora</v>
          </cell>
          <cell r="D23">
            <v>62</v>
          </cell>
        </row>
        <row r="24">
          <cell r="A24" t="str">
            <v>E18</v>
          </cell>
          <cell r="B24" t="str">
            <v>Equipo completo para perforación</v>
          </cell>
          <cell r="C24" t="str">
            <v>uso</v>
          </cell>
          <cell r="D24">
            <v>32007.5</v>
          </cell>
        </row>
        <row r="25">
          <cell r="A25" t="str">
            <v>E19</v>
          </cell>
          <cell r="B25" t="str">
            <v>Ejecución túnel y colocación camias</v>
          </cell>
          <cell r="C25" t="str">
            <v>gl</v>
          </cell>
          <cell r="D25">
            <v>52797.3</v>
          </cell>
        </row>
        <row r="26">
          <cell r="A26" t="str">
            <v>E20</v>
          </cell>
          <cell r="B26" t="str">
            <v>Bomba de depresión</v>
          </cell>
          <cell r="C26" t="str">
            <v>pieza</v>
          </cell>
          <cell r="D26">
            <v>1100</v>
          </cell>
        </row>
        <row r="27">
          <cell r="A27" t="str">
            <v>E21</v>
          </cell>
          <cell r="B27" t="str">
            <v>Bomba de prueba</v>
          </cell>
          <cell r="C27" t="str">
            <v>hora</v>
          </cell>
          <cell r="D27">
            <v>2.7</v>
          </cell>
        </row>
      </sheetData>
      <sheetData sheetId="2" refreshError="1">
        <row r="7">
          <cell r="A7" t="str">
            <v>AY</v>
          </cell>
          <cell r="B7" t="str">
            <v>Ayudante</v>
          </cell>
          <cell r="C7" t="str">
            <v>hora</v>
          </cell>
          <cell r="D7">
            <v>28.05</v>
          </cell>
        </row>
        <row r="8">
          <cell r="A8" t="str">
            <v>MO</v>
          </cell>
          <cell r="B8" t="str">
            <v>Medio Oficial</v>
          </cell>
          <cell r="C8" t="str">
            <v>hora</v>
          </cell>
          <cell r="D8">
            <v>30.45</v>
          </cell>
        </row>
        <row r="9">
          <cell r="A9" t="str">
            <v>OE</v>
          </cell>
          <cell r="B9" t="str">
            <v>Oficial Especializado</v>
          </cell>
          <cell r="C9" t="str">
            <v>hora</v>
          </cell>
          <cell r="D9">
            <v>38.799999999999997</v>
          </cell>
        </row>
        <row r="10">
          <cell r="A10" t="str">
            <v>OF</v>
          </cell>
          <cell r="B10" t="str">
            <v>Oficial</v>
          </cell>
          <cell r="C10" t="str">
            <v>hora</v>
          </cell>
          <cell r="D10">
            <v>33.06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68"/>
  <sheetViews>
    <sheetView topLeftCell="A108" zoomScaleNormal="100" workbookViewId="0">
      <selection activeCell="I110" sqref="I110"/>
    </sheetView>
  </sheetViews>
  <sheetFormatPr baseColWidth="10" defaultRowHeight="15"/>
  <cols>
    <col min="1" max="1" width="7" style="62" customWidth="1"/>
    <col min="2" max="2" width="40" style="51" customWidth="1"/>
    <col min="3" max="3" width="11.42578125" style="63" customWidth="1"/>
    <col min="4" max="4" width="10.5703125" style="51" customWidth="1"/>
    <col min="5" max="6" width="19.5703125" style="51" customWidth="1"/>
    <col min="7" max="7" width="11.42578125" style="51" customWidth="1"/>
    <col min="8" max="8" width="18.28515625" customWidth="1"/>
    <col min="9" max="9" width="19" customWidth="1"/>
    <col min="10" max="10" width="16.5703125" customWidth="1"/>
    <col min="11" max="11" width="15.5703125" customWidth="1"/>
    <col min="12" max="12" width="16" customWidth="1"/>
    <col min="13" max="13" width="14.42578125" bestFit="1" customWidth="1"/>
    <col min="15" max="15" width="12.28515625" bestFit="1" customWidth="1"/>
    <col min="17" max="17" width="14.42578125" bestFit="1" customWidth="1"/>
  </cols>
  <sheetData>
    <row r="2" spans="1:11" ht="22.5">
      <c r="D2" s="197" t="s">
        <v>378</v>
      </c>
      <c r="E2"/>
    </row>
    <row r="3" spans="1:11" ht="18">
      <c r="A3" s="226" t="s">
        <v>379</v>
      </c>
      <c r="B3" s="226"/>
      <c r="C3" s="226"/>
      <c r="D3" s="226"/>
      <c r="E3" s="226"/>
      <c r="F3" s="226"/>
      <c r="G3" s="226"/>
    </row>
    <row r="4" spans="1:11" ht="15.75" hidden="1" thickBot="1"/>
    <row r="5" spans="1:11" ht="15.75" hidden="1">
      <c r="A5" s="77"/>
      <c r="B5" s="224" t="s">
        <v>47</v>
      </c>
      <c r="C5" s="225"/>
      <c r="D5" s="225"/>
      <c r="E5" s="225"/>
      <c r="F5" s="192" t="s">
        <v>373</v>
      </c>
      <c r="G5" s="195"/>
    </row>
    <row r="6" spans="1:11" ht="16.5" thickBot="1">
      <c r="A6" s="76"/>
      <c r="B6" s="76"/>
      <c r="C6" s="76"/>
      <c r="D6" s="76"/>
      <c r="E6" s="193"/>
      <c r="F6" s="194"/>
      <c r="G6" s="196"/>
    </row>
    <row r="7" spans="1:11" ht="30.75" thickBot="1">
      <c r="A7" s="67" t="s">
        <v>13</v>
      </c>
      <c r="B7" s="94" t="s">
        <v>3</v>
      </c>
      <c r="C7" s="67" t="s">
        <v>4</v>
      </c>
      <c r="D7" s="67" t="s">
        <v>5</v>
      </c>
      <c r="E7" s="67" t="s">
        <v>133</v>
      </c>
      <c r="F7" s="67" t="s">
        <v>134</v>
      </c>
      <c r="G7" s="72" t="s">
        <v>135</v>
      </c>
    </row>
    <row r="8" spans="1:11" ht="30.75" thickBot="1">
      <c r="A8" s="174" t="s">
        <v>136</v>
      </c>
      <c r="B8" s="175" t="s">
        <v>246</v>
      </c>
      <c r="C8" s="176" t="s">
        <v>48</v>
      </c>
      <c r="D8" s="198">
        <v>1</v>
      </c>
      <c r="E8" s="177"/>
      <c r="F8" s="177"/>
      <c r="G8" s="178"/>
      <c r="J8" s="52"/>
      <c r="K8" s="53"/>
    </row>
    <row r="9" spans="1:11" ht="15.75" thickBot="1">
      <c r="A9" s="174" t="s">
        <v>137</v>
      </c>
      <c r="B9" s="179" t="s">
        <v>247</v>
      </c>
      <c r="C9" s="176" t="s">
        <v>48</v>
      </c>
      <c r="D9" s="198">
        <v>1</v>
      </c>
      <c r="E9" s="180"/>
      <c r="F9" s="180"/>
      <c r="G9" s="181"/>
      <c r="J9" s="52"/>
      <c r="K9" s="55"/>
    </row>
    <row r="10" spans="1:11" ht="15.75" thickBot="1">
      <c r="A10" s="174" t="s">
        <v>138</v>
      </c>
      <c r="B10" s="175" t="s">
        <v>258</v>
      </c>
      <c r="C10" s="176" t="s">
        <v>48</v>
      </c>
      <c r="D10" s="198">
        <v>1</v>
      </c>
      <c r="E10" s="177"/>
      <c r="F10" s="177"/>
      <c r="G10" s="178"/>
      <c r="J10" s="52"/>
      <c r="K10" s="53"/>
    </row>
    <row r="11" spans="1:11" ht="15.75" thickBot="1">
      <c r="A11" s="174" t="s">
        <v>139</v>
      </c>
      <c r="B11" s="175" t="s">
        <v>259</v>
      </c>
      <c r="C11" s="176" t="s">
        <v>48</v>
      </c>
      <c r="D11" s="198">
        <v>1</v>
      </c>
      <c r="E11" s="177"/>
      <c r="F11" s="177"/>
      <c r="G11" s="178"/>
      <c r="J11" s="52"/>
      <c r="K11" s="52"/>
    </row>
    <row r="12" spans="1:11" ht="15.75" thickBot="1">
      <c r="A12" s="174" t="s">
        <v>140</v>
      </c>
      <c r="B12" s="175" t="s">
        <v>260</v>
      </c>
      <c r="C12" s="176"/>
      <c r="D12" s="198"/>
      <c r="E12" s="177"/>
      <c r="F12" s="177"/>
      <c r="G12" s="178"/>
      <c r="J12" s="52"/>
    </row>
    <row r="13" spans="1:11">
      <c r="A13" s="171" t="s">
        <v>141</v>
      </c>
      <c r="B13" s="169" t="s">
        <v>261</v>
      </c>
      <c r="C13" s="68" t="s">
        <v>48</v>
      </c>
      <c r="D13" s="199">
        <v>1</v>
      </c>
      <c r="E13" s="54"/>
      <c r="F13" s="54"/>
      <c r="G13" s="172"/>
      <c r="J13" s="52"/>
      <c r="K13" s="52"/>
    </row>
    <row r="14" spans="1:11">
      <c r="A14" s="238" t="s">
        <v>142</v>
      </c>
      <c r="B14" s="239" t="s">
        <v>262</v>
      </c>
      <c r="C14" s="240" t="s">
        <v>48</v>
      </c>
      <c r="D14" s="241">
        <v>1</v>
      </c>
      <c r="E14" s="242"/>
      <c r="F14" s="242"/>
      <c r="G14" s="243"/>
      <c r="J14" s="52"/>
      <c r="K14" s="52"/>
    </row>
    <row r="15" spans="1:11">
      <c r="A15" s="238" t="s">
        <v>143</v>
      </c>
      <c r="B15" s="239" t="s">
        <v>263</v>
      </c>
      <c r="C15" s="240" t="s">
        <v>48</v>
      </c>
      <c r="D15" s="241">
        <v>1</v>
      </c>
      <c r="E15" s="242"/>
      <c r="F15" s="242"/>
      <c r="G15" s="243"/>
      <c r="J15" s="52"/>
      <c r="K15" s="55"/>
    </row>
    <row r="16" spans="1:11">
      <c r="A16" s="238" t="s">
        <v>144</v>
      </c>
      <c r="B16" s="239" t="s">
        <v>264</v>
      </c>
      <c r="C16" s="240" t="s">
        <v>48</v>
      </c>
      <c r="D16" s="241">
        <v>1</v>
      </c>
      <c r="E16" s="242"/>
      <c r="F16" s="242"/>
      <c r="G16" s="243"/>
      <c r="J16" s="52"/>
      <c r="K16" s="52"/>
    </row>
    <row r="17" spans="1:12">
      <c r="A17" s="238" t="s">
        <v>145</v>
      </c>
      <c r="B17" s="239" t="s">
        <v>265</v>
      </c>
      <c r="C17" s="240" t="s">
        <v>48</v>
      </c>
      <c r="D17" s="241">
        <v>1</v>
      </c>
      <c r="E17" s="242"/>
      <c r="F17" s="242"/>
      <c r="G17" s="243"/>
      <c r="J17" s="52"/>
      <c r="K17" s="52"/>
    </row>
    <row r="18" spans="1:12" ht="25.5">
      <c r="A18" s="238" t="s">
        <v>146</v>
      </c>
      <c r="B18" s="239" t="s">
        <v>266</v>
      </c>
      <c r="C18" s="240" t="s">
        <v>48</v>
      </c>
      <c r="D18" s="241">
        <v>1</v>
      </c>
      <c r="E18" s="242"/>
      <c r="F18" s="242"/>
      <c r="G18" s="243"/>
      <c r="J18" s="52"/>
      <c r="K18" s="57"/>
    </row>
    <row r="19" spans="1:12" ht="25.5">
      <c r="A19" s="238" t="s">
        <v>147</v>
      </c>
      <c r="B19" s="239" t="s">
        <v>267</v>
      </c>
      <c r="C19" s="240"/>
      <c r="D19" s="241"/>
      <c r="E19" s="244"/>
      <c r="F19" s="242"/>
      <c r="G19" s="243"/>
    </row>
    <row r="20" spans="1:12">
      <c r="A20" s="238" t="s">
        <v>148</v>
      </c>
      <c r="B20" s="239" t="s">
        <v>268</v>
      </c>
      <c r="C20" s="240" t="s">
        <v>48</v>
      </c>
      <c r="D20" s="241">
        <v>1</v>
      </c>
      <c r="E20" s="244"/>
      <c r="F20" s="242"/>
      <c r="G20" s="243"/>
    </row>
    <row r="21" spans="1:12" ht="38.25">
      <c r="A21" s="238" t="s">
        <v>149</v>
      </c>
      <c r="B21" s="239" t="s">
        <v>269</v>
      </c>
      <c r="C21" s="240" t="s">
        <v>48</v>
      </c>
      <c r="D21" s="241">
        <v>1</v>
      </c>
      <c r="E21" s="244"/>
      <c r="F21" s="242"/>
      <c r="G21" s="243"/>
    </row>
    <row r="22" spans="1:12" ht="25.5">
      <c r="A22" s="238" t="s">
        <v>150</v>
      </c>
      <c r="B22" s="239" t="s">
        <v>270</v>
      </c>
      <c r="C22" s="240" t="s">
        <v>48</v>
      </c>
      <c r="D22" s="241">
        <v>1</v>
      </c>
      <c r="E22" s="244"/>
      <c r="F22" s="242"/>
      <c r="G22" s="243"/>
      <c r="J22" s="52"/>
      <c r="K22" s="58"/>
      <c r="L22" s="59"/>
    </row>
    <row r="23" spans="1:12" ht="15.75" thickBot="1">
      <c r="A23" s="171" t="s">
        <v>151</v>
      </c>
      <c r="B23" s="169" t="s">
        <v>271</v>
      </c>
      <c r="C23" s="68" t="s">
        <v>48</v>
      </c>
      <c r="D23" s="199">
        <v>1</v>
      </c>
      <c r="E23" s="56"/>
      <c r="F23" s="54"/>
      <c r="G23" s="172"/>
    </row>
    <row r="24" spans="1:12" ht="26.25" thickBot="1">
      <c r="A24" s="174" t="s">
        <v>152</v>
      </c>
      <c r="B24" s="182" t="s">
        <v>272</v>
      </c>
      <c r="C24" s="176" t="s">
        <v>48</v>
      </c>
      <c r="D24" s="198">
        <v>1</v>
      </c>
      <c r="E24" s="180"/>
      <c r="F24" s="180"/>
      <c r="G24" s="181"/>
    </row>
    <row r="25" spans="1:12" ht="15.75" thickBot="1">
      <c r="A25" s="183" t="s">
        <v>153</v>
      </c>
      <c r="B25" s="182" t="s">
        <v>273</v>
      </c>
      <c r="C25" s="176" t="s">
        <v>48</v>
      </c>
      <c r="D25" s="198">
        <v>1</v>
      </c>
      <c r="E25" s="180"/>
      <c r="F25" s="180"/>
      <c r="G25" s="181"/>
    </row>
    <row r="26" spans="1:12" ht="26.25" thickBot="1">
      <c r="A26" s="174" t="s">
        <v>154</v>
      </c>
      <c r="B26" s="182" t="s">
        <v>274</v>
      </c>
      <c r="C26" s="176"/>
      <c r="D26" s="198"/>
      <c r="E26" s="177"/>
      <c r="F26" s="177"/>
      <c r="G26" s="178"/>
    </row>
    <row r="27" spans="1:12">
      <c r="A27" s="171" t="s">
        <v>155</v>
      </c>
      <c r="B27" s="170" t="s">
        <v>275</v>
      </c>
      <c r="C27" s="68"/>
      <c r="D27" s="199"/>
      <c r="E27" s="56"/>
      <c r="F27" s="56"/>
      <c r="G27" s="173"/>
    </row>
    <row r="28" spans="1:12">
      <c r="A28" s="238" t="s">
        <v>156</v>
      </c>
      <c r="B28" s="239" t="s">
        <v>276</v>
      </c>
      <c r="C28" s="240" t="s">
        <v>48</v>
      </c>
      <c r="D28" s="241">
        <v>1</v>
      </c>
      <c r="E28" s="242"/>
      <c r="F28" s="242"/>
      <c r="G28" s="243"/>
    </row>
    <row r="29" spans="1:12">
      <c r="A29" s="238" t="s">
        <v>157</v>
      </c>
      <c r="B29" s="239" t="s">
        <v>277</v>
      </c>
      <c r="C29" s="240" t="s">
        <v>48</v>
      </c>
      <c r="D29" s="241">
        <v>1</v>
      </c>
      <c r="E29" s="242"/>
      <c r="F29" s="242"/>
      <c r="G29" s="243"/>
    </row>
    <row r="30" spans="1:12">
      <c r="A30" s="238" t="s">
        <v>158</v>
      </c>
      <c r="B30" s="239" t="s">
        <v>278</v>
      </c>
      <c r="C30" s="240" t="s">
        <v>48</v>
      </c>
      <c r="D30" s="241">
        <v>1</v>
      </c>
      <c r="E30" s="242"/>
      <c r="F30" s="242"/>
      <c r="G30" s="243"/>
    </row>
    <row r="31" spans="1:12">
      <c r="A31" s="238" t="s">
        <v>159</v>
      </c>
      <c r="B31" s="239" t="s">
        <v>279</v>
      </c>
      <c r="C31" s="240" t="s">
        <v>48</v>
      </c>
      <c r="D31" s="241">
        <v>1</v>
      </c>
      <c r="E31" s="242"/>
      <c r="F31" s="242"/>
      <c r="G31" s="243"/>
    </row>
    <row r="32" spans="1:12">
      <c r="A32" s="238" t="s">
        <v>160</v>
      </c>
      <c r="B32" s="239" t="s">
        <v>280</v>
      </c>
      <c r="C32" s="240" t="s">
        <v>48</v>
      </c>
      <c r="D32" s="241">
        <v>1</v>
      </c>
      <c r="E32" s="242"/>
      <c r="F32" s="242"/>
      <c r="G32" s="243"/>
    </row>
    <row r="33" spans="1:13">
      <c r="A33" s="238" t="s">
        <v>161</v>
      </c>
      <c r="B33" s="239" t="s">
        <v>281</v>
      </c>
      <c r="C33" s="240" t="s">
        <v>48</v>
      </c>
      <c r="D33" s="241">
        <v>1</v>
      </c>
      <c r="E33" s="242"/>
      <c r="F33" s="242"/>
      <c r="G33" s="243"/>
    </row>
    <row r="34" spans="1:13">
      <c r="A34" s="238" t="s">
        <v>162</v>
      </c>
      <c r="B34" s="239" t="s">
        <v>282</v>
      </c>
      <c r="C34" s="240" t="s">
        <v>48</v>
      </c>
      <c r="D34" s="241">
        <v>1</v>
      </c>
      <c r="E34" s="242"/>
      <c r="F34" s="242"/>
      <c r="G34" s="243"/>
    </row>
    <row r="35" spans="1:13">
      <c r="A35" s="238" t="s">
        <v>163</v>
      </c>
      <c r="B35" s="245" t="s">
        <v>283</v>
      </c>
      <c r="C35" s="240" t="s">
        <v>48</v>
      </c>
      <c r="D35" s="241">
        <v>1</v>
      </c>
      <c r="E35" s="242"/>
      <c r="F35" s="242"/>
      <c r="G35" s="243"/>
    </row>
    <row r="36" spans="1:13">
      <c r="A36" s="238" t="s">
        <v>164</v>
      </c>
      <c r="B36" s="245" t="s">
        <v>284</v>
      </c>
      <c r="C36" s="240"/>
      <c r="D36" s="241"/>
      <c r="E36" s="242"/>
      <c r="F36" s="242"/>
      <c r="G36" s="243"/>
    </row>
    <row r="37" spans="1:13">
      <c r="A37" s="238" t="s">
        <v>165</v>
      </c>
      <c r="B37" s="239" t="s">
        <v>285</v>
      </c>
      <c r="C37" s="240" t="s">
        <v>48</v>
      </c>
      <c r="D37" s="241">
        <v>1</v>
      </c>
      <c r="E37" s="242"/>
      <c r="F37" s="242"/>
      <c r="G37" s="243"/>
    </row>
    <row r="38" spans="1:13">
      <c r="A38" s="238" t="s">
        <v>166</v>
      </c>
      <c r="B38" s="239" t="s">
        <v>286</v>
      </c>
      <c r="C38" s="240" t="s">
        <v>48</v>
      </c>
      <c r="D38" s="241">
        <v>1</v>
      </c>
      <c r="E38" s="242"/>
      <c r="F38" s="242"/>
      <c r="G38" s="243"/>
    </row>
    <row r="39" spans="1:13" ht="25.5">
      <c r="A39" s="238" t="s">
        <v>167</v>
      </c>
      <c r="B39" s="239" t="s">
        <v>287</v>
      </c>
      <c r="C39" s="240" t="s">
        <v>48</v>
      </c>
      <c r="D39" s="241">
        <v>1</v>
      </c>
      <c r="E39" s="242"/>
      <c r="F39" s="242"/>
      <c r="G39" s="243"/>
    </row>
    <row r="40" spans="1:13">
      <c r="A40" s="238" t="s">
        <v>168</v>
      </c>
      <c r="B40" s="239" t="s">
        <v>288</v>
      </c>
      <c r="C40" s="240" t="s">
        <v>48</v>
      </c>
      <c r="D40" s="241">
        <v>1</v>
      </c>
      <c r="E40" s="242"/>
      <c r="F40" s="242"/>
      <c r="G40" s="243"/>
    </row>
    <row r="41" spans="1:13">
      <c r="A41" s="238" t="s">
        <v>169</v>
      </c>
      <c r="B41" s="245" t="s">
        <v>289</v>
      </c>
      <c r="C41" s="240"/>
      <c r="D41" s="241"/>
      <c r="E41" s="242"/>
      <c r="F41" s="242"/>
      <c r="G41" s="243"/>
    </row>
    <row r="42" spans="1:13">
      <c r="A42" s="238" t="s">
        <v>170</v>
      </c>
      <c r="B42" s="239" t="s">
        <v>290</v>
      </c>
      <c r="C42" s="240" t="s">
        <v>48</v>
      </c>
      <c r="D42" s="241">
        <v>1</v>
      </c>
      <c r="E42" s="242"/>
      <c r="F42" s="242"/>
      <c r="G42" s="243"/>
    </row>
    <row r="43" spans="1:13">
      <c r="A43" s="238" t="s">
        <v>171</v>
      </c>
      <c r="B43" s="239" t="s">
        <v>291</v>
      </c>
      <c r="C43" s="240" t="s">
        <v>48</v>
      </c>
      <c r="D43" s="241">
        <v>1</v>
      </c>
      <c r="E43" s="242"/>
      <c r="F43" s="242"/>
      <c r="G43" s="243"/>
    </row>
    <row r="44" spans="1:13">
      <c r="A44" s="238" t="s">
        <v>172</v>
      </c>
      <c r="B44" s="239" t="s">
        <v>292</v>
      </c>
      <c r="C44" s="240" t="s">
        <v>48</v>
      </c>
      <c r="D44" s="241">
        <v>1</v>
      </c>
      <c r="E44" s="242"/>
      <c r="F44" s="242"/>
      <c r="G44" s="243"/>
    </row>
    <row r="45" spans="1:13">
      <c r="A45" s="238" t="s">
        <v>173</v>
      </c>
      <c r="B45" s="239" t="s">
        <v>293</v>
      </c>
      <c r="C45" s="240" t="s">
        <v>48</v>
      </c>
      <c r="D45" s="241">
        <v>1</v>
      </c>
      <c r="E45" s="242"/>
      <c r="F45" s="242"/>
      <c r="G45" s="243"/>
    </row>
    <row r="46" spans="1:13" ht="25.5">
      <c r="A46" s="238" t="s">
        <v>174</v>
      </c>
      <c r="B46" s="245" t="s">
        <v>294</v>
      </c>
      <c r="C46" s="240"/>
      <c r="D46" s="241"/>
      <c r="E46" s="242"/>
      <c r="F46" s="242"/>
      <c r="G46" s="243"/>
    </row>
    <row r="47" spans="1:13" ht="15.75" thickBot="1">
      <c r="A47" s="171" t="s">
        <v>175</v>
      </c>
      <c r="B47" s="169" t="s">
        <v>295</v>
      </c>
      <c r="C47" s="68" t="s">
        <v>48</v>
      </c>
      <c r="D47" s="199">
        <v>1</v>
      </c>
      <c r="E47" s="54"/>
      <c r="F47" s="54"/>
      <c r="G47" s="172"/>
    </row>
    <row r="48" spans="1:13" ht="26.25" thickBot="1">
      <c r="A48" s="174" t="s">
        <v>176</v>
      </c>
      <c r="B48" s="182" t="s">
        <v>296</v>
      </c>
      <c r="C48" s="176"/>
      <c r="D48" s="198"/>
      <c r="E48" s="180"/>
      <c r="F48" s="180"/>
      <c r="G48" s="181"/>
      <c r="J48" s="58"/>
      <c r="M48" s="58"/>
    </row>
    <row r="49" spans="1:17">
      <c r="A49" s="171" t="s">
        <v>177</v>
      </c>
      <c r="B49" s="169" t="s">
        <v>297</v>
      </c>
      <c r="C49" s="68" t="s">
        <v>48</v>
      </c>
      <c r="D49" s="199">
        <v>1</v>
      </c>
      <c r="E49" s="54"/>
      <c r="F49" s="54"/>
      <c r="G49" s="172"/>
      <c r="J49" s="58"/>
      <c r="M49" s="58"/>
    </row>
    <row r="50" spans="1:17">
      <c r="A50" s="238" t="s">
        <v>178</v>
      </c>
      <c r="B50" s="239" t="s">
        <v>298</v>
      </c>
      <c r="C50" s="240" t="s">
        <v>48</v>
      </c>
      <c r="D50" s="241">
        <v>1</v>
      </c>
      <c r="E50" s="242"/>
      <c r="F50" s="242"/>
      <c r="G50" s="243"/>
      <c r="J50" s="58"/>
      <c r="M50" s="58"/>
    </row>
    <row r="51" spans="1:17">
      <c r="A51" s="238" t="s">
        <v>179</v>
      </c>
      <c r="B51" s="239" t="s">
        <v>299</v>
      </c>
      <c r="C51" s="240" t="s">
        <v>48</v>
      </c>
      <c r="D51" s="241">
        <v>1</v>
      </c>
      <c r="E51" s="242"/>
      <c r="F51" s="242"/>
      <c r="G51" s="243"/>
      <c r="J51" s="58"/>
      <c r="M51" s="58"/>
    </row>
    <row r="52" spans="1:17">
      <c r="A52" s="238" t="s">
        <v>180</v>
      </c>
      <c r="B52" s="239" t="s">
        <v>300</v>
      </c>
      <c r="C52" s="240" t="s">
        <v>48</v>
      </c>
      <c r="D52" s="241">
        <v>1</v>
      </c>
      <c r="E52" s="242"/>
      <c r="F52" s="242"/>
      <c r="G52" s="243"/>
      <c r="J52" s="58"/>
      <c r="M52" s="58"/>
    </row>
    <row r="53" spans="1:17">
      <c r="A53" s="238" t="s">
        <v>181</v>
      </c>
      <c r="B53" s="239" t="s">
        <v>301</v>
      </c>
      <c r="C53" s="240" t="s">
        <v>48</v>
      </c>
      <c r="D53" s="241">
        <v>1</v>
      </c>
      <c r="E53" s="242"/>
      <c r="F53" s="242"/>
      <c r="G53" s="243"/>
    </row>
    <row r="54" spans="1:17">
      <c r="A54" s="238" t="s">
        <v>182</v>
      </c>
      <c r="B54" s="239" t="s">
        <v>302</v>
      </c>
      <c r="C54" s="240" t="s">
        <v>48</v>
      </c>
      <c r="D54" s="241">
        <v>1</v>
      </c>
      <c r="E54" s="242"/>
      <c r="F54" s="242"/>
      <c r="G54" s="243"/>
    </row>
    <row r="55" spans="1:17" ht="15.75" thickBot="1">
      <c r="A55" s="186" t="s">
        <v>183</v>
      </c>
      <c r="B55" s="187" t="s">
        <v>303</v>
      </c>
      <c r="C55" s="184" t="s">
        <v>48</v>
      </c>
      <c r="D55" s="200">
        <v>1</v>
      </c>
      <c r="E55" s="188"/>
      <c r="F55" s="188"/>
      <c r="G55" s="189"/>
    </row>
    <row r="56" spans="1:17" ht="15.75" thickBot="1">
      <c r="A56" s="174" t="s">
        <v>184</v>
      </c>
      <c r="B56" s="182" t="s">
        <v>304</v>
      </c>
      <c r="C56" s="176" t="s">
        <v>48</v>
      </c>
      <c r="D56" s="198">
        <v>1</v>
      </c>
      <c r="E56" s="177"/>
      <c r="F56" s="180"/>
      <c r="G56" s="181"/>
    </row>
    <row r="57" spans="1:17" ht="25.5">
      <c r="A57" s="171" t="s">
        <v>185</v>
      </c>
      <c r="B57" s="170" t="s">
        <v>305</v>
      </c>
      <c r="C57" s="68"/>
      <c r="D57" s="199"/>
      <c r="E57" s="56"/>
      <c r="F57" s="56"/>
      <c r="G57" s="173"/>
    </row>
    <row r="58" spans="1:17">
      <c r="A58" s="238" t="s">
        <v>186</v>
      </c>
      <c r="B58" s="239" t="s">
        <v>306</v>
      </c>
      <c r="C58" s="240" t="s">
        <v>48</v>
      </c>
      <c r="D58" s="241">
        <v>1</v>
      </c>
      <c r="E58" s="242"/>
      <c r="F58" s="242"/>
      <c r="G58" s="243"/>
    </row>
    <row r="59" spans="1:17">
      <c r="A59" s="238" t="s">
        <v>187</v>
      </c>
      <c r="B59" s="239" t="s">
        <v>307</v>
      </c>
      <c r="C59" s="240" t="s">
        <v>48</v>
      </c>
      <c r="D59" s="241">
        <v>1</v>
      </c>
      <c r="E59" s="242"/>
      <c r="F59" s="242"/>
      <c r="G59" s="243"/>
    </row>
    <row r="60" spans="1:17" ht="26.25" thickBot="1">
      <c r="A60" s="171" t="s">
        <v>188</v>
      </c>
      <c r="B60" s="169" t="s">
        <v>308</v>
      </c>
      <c r="C60" s="68" t="s">
        <v>48</v>
      </c>
      <c r="D60" s="199">
        <v>1</v>
      </c>
      <c r="E60" s="54"/>
      <c r="F60" s="54"/>
      <c r="G60" s="172"/>
    </row>
    <row r="61" spans="1:17" ht="17.100000000000001" customHeight="1" thickBot="1">
      <c r="A61" s="174" t="s">
        <v>189</v>
      </c>
      <c r="B61" s="182" t="s">
        <v>309</v>
      </c>
      <c r="C61" s="176"/>
      <c r="D61" s="198"/>
      <c r="E61" s="177"/>
      <c r="F61" s="177"/>
      <c r="G61" s="178"/>
    </row>
    <row r="62" spans="1:17" ht="17.100000000000001" customHeight="1">
      <c r="A62" s="171" t="s">
        <v>190</v>
      </c>
      <c r="B62" s="169" t="s">
        <v>310</v>
      </c>
      <c r="C62" s="68" t="s">
        <v>48</v>
      </c>
      <c r="D62" s="199">
        <v>1</v>
      </c>
      <c r="E62" s="54"/>
      <c r="F62" s="54"/>
      <c r="G62" s="172"/>
      <c r="Q62" s="55"/>
    </row>
    <row r="63" spans="1:17" ht="17.100000000000001" customHeight="1">
      <c r="A63" s="238" t="s">
        <v>191</v>
      </c>
      <c r="B63" s="239" t="s">
        <v>311</v>
      </c>
      <c r="C63" s="240" t="s">
        <v>396</v>
      </c>
      <c r="D63" s="241">
        <v>1</v>
      </c>
      <c r="E63" s="242"/>
      <c r="F63" s="242"/>
      <c r="G63" s="243"/>
      <c r="Q63" s="52"/>
    </row>
    <row r="64" spans="1:17" ht="17.100000000000001" customHeight="1" thickBot="1">
      <c r="A64" s="171" t="s">
        <v>192</v>
      </c>
      <c r="B64" s="169" t="s">
        <v>312</v>
      </c>
      <c r="C64" s="68" t="s">
        <v>48</v>
      </c>
      <c r="D64" s="199">
        <v>1</v>
      </c>
      <c r="E64" s="54"/>
      <c r="F64" s="54"/>
      <c r="G64" s="172"/>
      <c r="Q64" s="52"/>
    </row>
    <row r="65" spans="1:17" ht="17.100000000000001" customHeight="1" thickBot="1">
      <c r="A65" s="174" t="s">
        <v>193</v>
      </c>
      <c r="B65" s="182" t="s">
        <v>313</v>
      </c>
      <c r="C65" s="176"/>
      <c r="D65" s="198"/>
      <c r="E65" s="177"/>
      <c r="F65" s="177"/>
      <c r="G65" s="178"/>
      <c r="Q65" s="52"/>
    </row>
    <row r="66" spans="1:17" ht="17.100000000000001" customHeight="1">
      <c r="A66" s="171" t="s">
        <v>194</v>
      </c>
      <c r="B66" s="169" t="s">
        <v>314</v>
      </c>
      <c r="C66" s="68" t="s">
        <v>48</v>
      </c>
      <c r="D66" s="199">
        <v>1</v>
      </c>
      <c r="E66" s="54"/>
      <c r="F66" s="54"/>
      <c r="G66" s="172"/>
      <c r="J66" s="52"/>
      <c r="K66" s="59"/>
      <c r="M66" s="52"/>
    </row>
    <row r="67" spans="1:17" ht="17.100000000000001" customHeight="1">
      <c r="A67" s="238" t="s">
        <v>195</v>
      </c>
      <c r="B67" s="239" t="s">
        <v>315</v>
      </c>
      <c r="C67" s="240" t="s">
        <v>48</v>
      </c>
      <c r="D67" s="241">
        <v>1</v>
      </c>
      <c r="E67" s="242"/>
      <c r="F67" s="242"/>
      <c r="G67" s="243"/>
      <c r="J67" s="52"/>
      <c r="K67" s="52"/>
      <c r="M67" s="52"/>
    </row>
    <row r="68" spans="1:17" ht="17.100000000000001" customHeight="1">
      <c r="A68" s="238" t="s">
        <v>196</v>
      </c>
      <c r="B68" s="239" t="s">
        <v>316</v>
      </c>
      <c r="C68" s="240" t="s">
        <v>48</v>
      </c>
      <c r="D68" s="241">
        <v>1</v>
      </c>
      <c r="E68" s="242"/>
      <c r="F68" s="242"/>
      <c r="G68" s="243"/>
      <c r="J68" s="60"/>
      <c r="K68" s="60"/>
      <c r="M68" s="52"/>
    </row>
    <row r="69" spans="1:17" ht="17.100000000000001" customHeight="1">
      <c r="A69" s="238" t="s">
        <v>197</v>
      </c>
      <c r="B69" s="239" t="s">
        <v>317</v>
      </c>
      <c r="C69" s="240" t="s">
        <v>48</v>
      </c>
      <c r="D69" s="241">
        <v>1</v>
      </c>
      <c r="E69" s="242"/>
      <c r="F69" s="242"/>
      <c r="G69" s="243"/>
      <c r="J69" s="60"/>
      <c r="K69" s="60"/>
      <c r="M69" s="52"/>
    </row>
    <row r="70" spans="1:17" ht="17.100000000000001" customHeight="1">
      <c r="A70" s="238" t="s">
        <v>198</v>
      </c>
      <c r="B70" s="239" t="s">
        <v>318</v>
      </c>
      <c r="C70" s="240" t="s">
        <v>48</v>
      </c>
      <c r="D70" s="241">
        <v>1</v>
      </c>
      <c r="E70" s="242"/>
      <c r="F70" s="242"/>
      <c r="G70" s="243"/>
      <c r="J70" s="52"/>
      <c r="K70" s="52"/>
      <c r="L70" s="52"/>
      <c r="M70" s="60"/>
    </row>
    <row r="71" spans="1:17" ht="29.25" customHeight="1">
      <c r="A71" s="238" t="s">
        <v>199</v>
      </c>
      <c r="B71" s="239" t="s">
        <v>319</v>
      </c>
      <c r="C71" s="240" t="s">
        <v>48</v>
      </c>
      <c r="D71" s="241">
        <v>1</v>
      </c>
      <c r="E71" s="242"/>
      <c r="F71" s="242"/>
      <c r="G71" s="243"/>
      <c r="J71" s="52"/>
      <c r="K71" s="53"/>
    </row>
    <row r="72" spans="1:17" ht="17.100000000000001" customHeight="1" thickBot="1">
      <c r="A72" s="171" t="s">
        <v>200</v>
      </c>
      <c r="B72" s="169" t="s">
        <v>320</v>
      </c>
      <c r="C72" s="68" t="s">
        <v>48</v>
      </c>
      <c r="D72" s="199">
        <v>1</v>
      </c>
      <c r="E72" s="54"/>
      <c r="F72" s="54"/>
      <c r="G72" s="172"/>
      <c r="J72" s="52"/>
      <c r="K72" s="53"/>
    </row>
    <row r="73" spans="1:17" ht="17.100000000000001" customHeight="1" thickBot="1">
      <c r="A73" s="174" t="s">
        <v>201</v>
      </c>
      <c r="B73" s="182" t="s">
        <v>321</v>
      </c>
      <c r="C73" s="176"/>
      <c r="D73" s="198"/>
      <c r="E73" s="177"/>
      <c r="F73" s="177"/>
      <c r="G73" s="178"/>
    </row>
    <row r="74" spans="1:17" ht="29.25" customHeight="1">
      <c r="A74" s="171" t="s">
        <v>202</v>
      </c>
      <c r="B74" s="169" t="s">
        <v>322</v>
      </c>
      <c r="C74" s="68" t="s">
        <v>48</v>
      </c>
      <c r="D74" s="199">
        <v>1</v>
      </c>
      <c r="E74" s="54"/>
      <c r="F74" s="54"/>
      <c r="G74" s="172"/>
      <c r="J74" s="52"/>
      <c r="K74" s="61"/>
    </row>
    <row r="75" spans="1:17" ht="17.100000000000001" customHeight="1">
      <c r="A75" s="171" t="s">
        <v>203</v>
      </c>
      <c r="B75" s="169" t="s">
        <v>323</v>
      </c>
      <c r="C75" s="68" t="s">
        <v>48</v>
      </c>
      <c r="D75" s="199">
        <v>1</v>
      </c>
      <c r="E75" s="54"/>
      <c r="F75" s="54"/>
      <c r="G75" s="172"/>
      <c r="J75" s="52"/>
      <c r="K75" s="61"/>
    </row>
    <row r="76" spans="1:17" ht="29.25" customHeight="1">
      <c r="A76" s="171" t="s">
        <v>204</v>
      </c>
      <c r="B76" s="169" t="s">
        <v>324</v>
      </c>
      <c r="C76" s="68" t="s">
        <v>48</v>
      </c>
      <c r="D76" s="199">
        <v>1</v>
      </c>
      <c r="E76" s="54"/>
      <c r="F76" s="54"/>
      <c r="G76" s="172"/>
      <c r="J76" s="52"/>
      <c r="K76" s="61"/>
    </row>
    <row r="77" spans="1:17">
      <c r="A77" s="171" t="s">
        <v>205</v>
      </c>
      <c r="B77" s="169" t="s">
        <v>325</v>
      </c>
      <c r="C77" s="68" t="s">
        <v>48</v>
      </c>
      <c r="D77" s="199">
        <v>1</v>
      </c>
      <c r="E77" s="54"/>
      <c r="F77" s="54"/>
      <c r="G77" s="172"/>
      <c r="J77" s="52"/>
      <c r="K77" s="61"/>
    </row>
    <row r="78" spans="1:17">
      <c r="A78" s="171" t="s">
        <v>206</v>
      </c>
      <c r="B78" s="169" t="s">
        <v>326</v>
      </c>
      <c r="C78" s="68" t="s">
        <v>48</v>
      </c>
      <c r="D78" s="199">
        <v>1</v>
      </c>
      <c r="E78" s="54"/>
      <c r="F78" s="54"/>
      <c r="G78" s="172"/>
      <c r="J78" s="52"/>
      <c r="K78" s="61"/>
    </row>
    <row r="79" spans="1:17" ht="15.75" thickBot="1">
      <c r="A79" s="171" t="s">
        <v>207</v>
      </c>
      <c r="B79" s="169" t="s">
        <v>327</v>
      </c>
      <c r="C79" s="68" t="s">
        <v>48</v>
      </c>
      <c r="D79" s="199">
        <v>1</v>
      </c>
      <c r="E79" s="54"/>
      <c r="F79" s="54"/>
      <c r="G79" s="172"/>
      <c r="J79" s="52"/>
      <c r="K79" s="61"/>
    </row>
    <row r="80" spans="1:17" ht="26.25" thickBot="1">
      <c r="A80" s="174" t="s">
        <v>208</v>
      </c>
      <c r="B80" s="182" t="s">
        <v>328</v>
      </c>
      <c r="C80" s="176"/>
      <c r="D80" s="198"/>
      <c r="E80" s="177"/>
      <c r="F80" s="177"/>
      <c r="G80" s="178"/>
    </row>
    <row r="81" spans="1:12">
      <c r="A81" s="171" t="s">
        <v>209</v>
      </c>
      <c r="B81" s="169" t="s">
        <v>329</v>
      </c>
      <c r="C81" s="68" t="s">
        <v>48</v>
      </c>
      <c r="D81" s="199">
        <v>1</v>
      </c>
      <c r="E81" s="54"/>
      <c r="F81" s="54"/>
      <c r="G81" s="172"/>
    </row>
    <row r="82" spans="1:12">
      <c r="A82" s="171" t="s">
        <v>210</v>
      </c>
      <c r="B82" s="169" t="s">
        <v>330</v>
      </c>
      <c r="C82" s="68" t="s">
        <v>48</v>
      </c>
      <c r="D82" s="199">
        <v>1</v>
      </c>
      <c r="E82" s="54"/>
      <c r="F82" s="54"/>
      <c r="G82" s="172"/>
    </row>
    <row r="83" spans="1:12">
      <c r="A83" s="171" t="s">
        <v>211</v>
      </c>
      <c r="B83" s="169" t="s">
        <v>331</v>
      </c>
      <c r="C83" s="68" t="s">
        <v>48</v>
      </c>
      <c r="D83" s="199">
        <v>1</v>
      </c>
      <c r="E83" s="54"/>
      <c r="F83" s="54"/>
      <c r="G83" s="172"/>
    </row>
    <row r="84" spans="1:12">
      <c r="A84" s="171" t="s">
        <v>212</v>
      </c>
      <c r="B84" s="169" t="s">
        <v>332</v>
      </c>
      <c r="C84" s="68" t="s">
        <v>48</v>
      </c>
      <c r="D84" s="199">
        <v>1</v>
      </c>
      <c r="E84" s="54"/>
      <c r="F84" s="54"/>
      <c r="G84" s="172"/>
      <c r="J84" s="52"/>
      <c r="K84" s="58"/>
      <c r="L84" s="52"/>
    </row>
    <row r="85" spans="1:12" ht="15.75" thickBot="1">
      <c r="A85" s="171" t="s">
        <v>213</v>
      </c>
      <c r="B85" s="169" t="s">
        <v>327</v>
      </c>
      <c r="C85" s="68" t="s">
        <v>48</v>
      </c>
      <c r="D85" s="199">
        <v>1</v>
      </c>
      <c r="E85" s="54"/>
      <c r="F85" s="54"/>
      <c r="G85" s="172"/>
      <c r="J85" s="52"/>
      <c r="K85" s="52"/>
    </row>
    <row r="86" spans="1:12" ht="15.75" thickBot="1">
      <c r="A86" s="174" t="s">
        <v>214</v>
      </c>
      <c r="B86" s="182" t="s">
        <v>333</v>
      </c>
      <c r="C86" s="176"/>
      <c r="D86" s="198"/>
      <c r="E86" s="180"/>
      <c r="F86" s="180"/>
      <c r="G86" s="181"/>
    </row>
    <row r="87" spans="1:12">
      <c r="A87" s="171" t="s">
        <v>215</v>
      </c>
      <c r="B87" s="169" t="s">
        <v>397</v>
      </c>
      <c r="C87" s="68" t="s">
        <v>48</v>
      </c>
      <c r="D87" s="199">
        <v>1</v>
      </c>
      <c r="E87" s="54"/>
      <c r="F87" s="54"/>
      <c r="G87" s="172"/>
      <c r="J87" s="52"/>
      <c r="L87" s="52"/>
    </row>
    <row r="88" spans="1:12">
      <c r="A88" s="171" t="s">
        <v>216</v>
      </c>
      <c r="B88" s="169" t="s">
        <v>334</v>
      </c>
      <c r="C88" s="68" t="s">
        <v>48</v>
      </c>
      <c r="D88" s="199">
        <v>1</v>
      </c>
      <c r="E88" s="54"/>
      <c r="F88" s="54"/>
      <c r="G88" s="172"/>
      <c r="J88" s="52"/>
      <c r="K88" s="58"/>
      <c r="L88" s="52"/>
    </row>
    <row r="89" spans="1:12">
      <c r="A89" s="171" t="s">
        <v>217</v>
      </c>
      <c r="B89" s="169" t="s">
        <v>264</v>
      </c>
      <c r="C89" s="68" t="s">
        <v>48</v>
      </c>
      <c r="D89" s="199">
        <v>1</v>
      </c>
      <c r="E89" s="54"/>
      <c r="F89" s="54"/>
      <c r="G89" s="172"/>
    </row>
    <row r="90" spans="1:12">
      <c r="A90" s="171" t="s">
        <v>218</v>
      </c>
      <c r="B90" s="169" t="s">
        <v>335</v>
      </c>
      <c r="C90" s="68" t="s">
        <v>48</v>
      </c>
      <c r="D90" s="199">
        <v>1</v>
      </c>
      <c r="E90" s="54"/>
      <c r="F90" s="54"/>
      <c r="G90" s="172"/>
      <c r="J90" s="52"/>
      <c r="K90" s="52"/>
    </row>
    <row r="91" spans="1:12">
      <c r="A91" s="171" t="s">
        <v>219</v>
      </c>
      <c r="B91" s="169" t="s">
        <v>336</v>
      </c>
      <c r="C91" s="68" t="s">
        <v>48</v>
      </c>
      <c r="D91" s="199">
        <v>1</v>
      </c>
      <c r="E91" s="54"/>
      <c r="F91" s="54"/>
      <c r="G91" s="172"/>
      <c r="J91" s="52"/>
      <c r="K91" s="52"/>
    </row>
    <row r="92" spans="1:12" ht="38.25">
      <c r="A92" s="171" t="s">
        <v>220</v>
      </c>
      <c r="B92" s="169" t="s">
        <v>337</v>
      </c>
      <c r="C92" s="68" t="s">
        <v>48</v>
      </c>
      <c r="D92" s="199">
        <v>1</v>
      </c>
      <c r="E92" s="54"/>
      <c r="F92" s="54"/>
      <c r="G92" s="172"/>
      <c r="J92" s="52"/>
      <c r="K92" s="52"/>
      <c r="L92" s="58"/>
    </row>
    <row r="93" spans="1:12" ht="25.5">
      <c r="A93" s="171" t="s">
        <v>221</v>
      </c>
      <c r="B93" s="169" t="s">
        <v>338</v>
      </c>
      <c r="C93" s="68" t="s">
        <v>48</v>
      </c>
      <c r="D93" s="199">
        <v>1</v>
      </c>
      <c r="E93" s="54"/>
      <c r="F93" s="54"/>
      <c r="G93" s="172"/>
      <c r="J93" s="52"/>
      <c r="K93" s="52"/>
    </row>
    <row r="94" spans="1:12">
      <c r="A94" s="171" t="s">
        <v>222</v>
      </c>
      <c r="B94" s="169" t="s">
        <v>339</v>
      </c>
      <c r="C94" s="68" t="s">
        <v>48</v>
      </c>
      <c r="D94" s="199">
        <v>1</v>
      </c>
      <c r="E94" s="54"/>
      <c r="F94" s="54"/>
      <c r="G94" s="172"/>
      <c r="J94" s="52"/>
      <c r="K94" s="52"/>
    </row>
    <row r="95" spans="1:12" ht="15.75" thickBot="1">
      <c r="A95" s="171" t="s">
        <v>223</v>
      </c>
      <c r="B95" s="169" t="s">
        <v>271</v>
      </c>
      <c r="C95" s="68" t="s">
        <v>48</v>
      </c>
      <c r="D95" s="199">
        <v>1</v>
      </c>
      <c r="E95" s="54"/>
      <c r="F95" s="54"/>
      <c r="G95" s="172"/>
      <c r="J95" s="52"/>
      <c r="K95" s="52"/>
    </row>
    <row r="96" spans="1:12" ht="26.25" thickBot="1">
      <c r="A96" s="174" t="s">
        <v>224</v>
      </c>
      <c r="B96" s="182" t="s">
        <v>340</v>
      </c>
      <c r="C96" s="176" t="s">
        <v>48</v>
      </c>
      <c r="D96" s="198">
        <v>1</v>
      </c>
      <c r="E96" s="180"/>
      <c r="F96" s="180"/>
      <c r="G96" s="181"/>
      <c r="J96" s="52"/>
      <c r="K96" s="52"/>
      <c r="L96" s="58"/>
    </row>
    <row r="97" spans="1:12" ht="15.75" thickBot="1">
      <c r="A97" s="174" t="s">
        <v>225</v>
      </c>
      <c r="B97" s="182" t="s">
        <v>341</v>
      </c>
      <c r="C97" s="176" t="s">
        <v>48</v>
      </c>
      <c r="D97" s="198">
        <v>1</v>
      </c>
      <c r="E97" s="177"/>
      <c r="F97" s="177"/>
      <c r="G97" s="178"/>
      <c r="J97" s="52"/>
      <c r="K97" s="52"/>
      <c r="L97" s="58"/>
    </row>
    <row r="98" spans="1:12" ht="15.75" thickBot="1">
      <c r="A98" s="174" t="s">
        <v>226</v>
      </c>
      <c r="B98" s="182" t="s">
        <v>342</v>
      </c>
      <c r="C98" s="176" t="s">
        <v>48</v>
      </c>
      <c r="D98" s="198">
        <v>1</v>
      </c>
      <c r="E98" s="177"/>
      <c r="F98" s="177"/>
      <c r="G98" s="178"/>
      <c r="J98" s="52"/>
      <c r="K98" s="52"/>
      <c r="L98" s="58"/>
    </row>
    <row r="99" spans="1:12" ht="15.75" thickBot="1">
      <c r="A99" s="174" t="s">
        <v>227</v>
      </c>
      <c r="B99" s="182" t="s">
        <v>343</v>
      </c>
      <c r="C99" s="176" t="s">
        <v>48</v>
      </c>
      <c r="D99" s="198">
        <v>1</v>
      </c>
      <c r="E99" s="177"/>
      <c r="F99" s="177"/>
      <c r="G99" s="178"/>
      <c r="J99" s="52"/>
      <c r="K99" s="52"/>
      <c r="L99" s="58"/>
    </row>
    <row r="100" spans="1:12" ht="15.75" thickBot="1">
      <c r="A100" s="174" t="s">
        <v>228</v>
      </c>
      <c r="B100" s="182" t="s">
        <v>344</v>
      </c>
      <c r="C100" s="176" t="s">
        <v>48</v>
      </c>
      <c r="D100" s="198">
        <v>1</v>
      </c>
      <c r="E100" s="177"/>
      <c r="F100" s="177"/>
      <c r="G100" s="178"/>
      <c r="J100" s="52"/>
      <c r="K100" s="52"/>
      <c r="L100" s="58"/>
    </row>
    <row r="101" spans="1:12" ht="26.25" thickBot="1">
      <c r="A101" s="174" t="s">
        <v>229</v>
      </c>
      <c r="B101" s="182" t="s">
        <v>345</v>
      </c>
      <c r="C101" s="176" t="s">
        <v>48</v>
      </c>
      <c r="D101" s="198">
        <v>1</v>
      </c>
      <c r="E101" s="177"/>
      <c r="F101" s="178"/>
      <c r="G101" s="190"/>
      <c r="J101" s="52"/>
      <c r="K101" s="52"/>
      <c r="L101" s="58"/>
    </row>
    <row r="102" spans="1:12" ht="15.75" thickBot="1">
      <c r="A102" s="174" t="s">
        <v>230</v>
      </c>
      <c r="B102" s="182" t="s">
        <v>346</v>
      </c>
      <c r="C102" s="176"/>
      <c r="D102" s="198"/>
      <c r="E102" s="180"/>
      <c r="F102" s="180"/>
      <c r="G102" s="181"/>
      <c r="J102" s="52"/>
      <c r="K102" s="52"/>
      <c r="L102" s="58"/>
    </row>
    <row r="103" spans="1:12">
      <c r="A103" s="171" t="s">
        <v>231</v>
      </c>
      <c r="B103" s="169" t="s">
        <v>347</v>
      </c>
      <c r="C103" s="68" t="s">
        <v>48</v>
      </c>
      <c r="D103" s="199">
        <v>1</v>
      </c>
      <c r="E103" s="54"/>
      <c r="F103" s="54"/>
      <c r="G103" s="172"/>
      <c r="J103" s="52"/>
      <c r="K103" s="52"/>
      <c r="L103" s="58"/>
    </row>
    <row r="104" spans="1:12" ht="25.5">
      <c r="A104" s="238" t="s">
        <v>232</v>
      </c>
      <c r="B104" s="239" t="s">
        <v>348</v>
      </c>
      <c r="C104" s="240" t="s">
        <v>48</v>
      </c>
      <c r="D104" s="241">
        <v>1</v>
      </c>
      <c r="E104" s="242"/>
      <c r="F104" s="242"/>
      <c r="G104" s="243"/>
      <c r="J104" s="52"/>
      <c r="K104" s="52"/>
      <c r="L104" s="58"/>
    </row>
    <row r="105" spans="1:12">
      <c r="A105" s="238" t="s">
        <v>233</v>
      </c>
      <c r="B105" s="239" t="s">
        <v>349</v>
      </c>
      <c r="C105" s="240" t="s">
        <v>48</v>
      </c>
      <c r="D105" s="241">
        <v>1</v>
      </c>
      <c r="E105" s="242"/>
      <c r="F105" s="242"/>
      <c r="G105" s="243"/>
      <c r="J105" s="52"/>
      <c r="K105" s="52"/>
      <c r="L105" s="58"/>
    </row>
    <row r="106" spans="1:12" ht="25.5">
      <c r="A106" s="238" t="s">
        <v>234</v>
      </c>
      <c r="B106" s="239" t="s">
        <v>350</v>
      </c>
      <c r="C106" s="240" t="s">
        <v>48</v>
      </c>
      <c r="D106" s="241">
        <v>1</v>
      </c>
      <c r="E106" s="242"/>
      <c r="F106" s="242"/>
      <c r="G106" s="243"/>
      <c r="J106" s="52"/>
      <c r="K106" s="52"/>
      <c r="L106" s="58"/>
    </row>
    <row r="107" spans="1:12">
      <c r="A107" s="238" t="s">
        <v>235</v>
      </c>
      <c r="B107" s="239" t="s">
        <v>351</v>
      </c>
      <c r="C107" s="240" t="s">
        <v>48</v>
      </c>
      <c r="D107" s="241">
        <v>1</v>
      </c>
      <c r="E107" s="242"/>
      <c r="F107" s="242"/>
      <c r="G107" s="243"/>
      <c r="J107" s="52"/>
      <c r="K107" s="52"/>
      <c r="L107" s="58"/>
    </row>
    <row r="108" spans="1:12">
      <c r="A108" s="238" t="s">
        <v>236</v>
      </c>
      <c r="B108" s="239" t="s">
        <v>352</v>
      </c>
      <c r="C108" s="240" t="s">
        <v>48</v>
      </c>
      <c r="D108" s="241">
        <v>1</v>
      </c>
      <c r="E108" s="242"/>
      <c r="F108" s="242"/>
      <c r="G108" s="243"/>
      <c r="J108" s="52"/>
      <c r="K108" s="52"/>
      <c r="L108" s="58"/>
    </row>
    <row r="109" spans="1:12">
      <c r="A109" s="238" t="s">
        <v>237</v>
      </c>
      <c r="B109" s="239" t="s">
        <v>353</v>
      </c>
      <c r="C109" s="240" t="s">
        <v>48</v>
      </c>
      <c r="D109" s="241">
        <v>1</v>
      </c>
      <c r="E109" s="242"/>
      <c r="F109" s="242"/>
      <c r="G109" s="243"/>
      <c r="J109" s="52"/>
      <c r="K109" s="52"/>
      <c r="L109" s="58"/>
    </row>
    <row r="110" spans="1:12">
      <c r="A110" s="238" t="s">
        <v>238</v>
      </c>
      <c r="B110" s="239" t="s">
        <v>354</v>
      </c>
      <c r="C110" s="240" t="s">
        <v>48</v>
      </c>
      <c r="D110" s="241">
        <v>1</v>
      </c>
      <c r="E110" s="242"/>
      <c r="F110" s="242"/>
      <c r="G110" s="243"/>
      <c r="J110" s="52"/>
      <c r="K110" s="52"/>
      <c r="L110" s="58"/>
    </row>
    <row r="111" spans="1:12" ht="15.75" thickBot="1">
      <c r="A111" s="171" t="s">
        <v>239</v>
      </c>
      <c r="B111" s="169" t="s">
        <v>355</v>
      </c>
      <c r="C111" s="68" t="s">
        <v>48</v>
      </c>
      <c r="D111" s="199">
        <v>1</v>
      </c>
      <c r="E111" s="54"/>
      <c r="F111" s="54"/>
      <c r="G111" s="172"/>
      <c r="J111" s="52"/>
      <c r="K111" s="52"/>
      <c r="L111" s="58"/>
    </row>
    <row r="112" spans="1:12" ht="26.25" thickBot="1">
      <c r="A112" s="174" t="s">
        <v>240</v>
      </c>
      <c r="B112" s="182" t="s">
        <v>356</v>
      </c>
      <c r="C112" s="176" t="s">
        <v>48</v>
      </c>
      <c r="D112" s="198">
        <v>1</v>
      </c>
      <c r="E112" s="177"/>
      <c r="F112" s="177"/>
      <c r="G112" s="178"/>
      <c r="J112" s="52"/>
      <c r="K112" s="52"/>
      <c r="L112" s="58"/>
    </row>
    <row r="113" spans="1:12" ht="15.75" thickBot="1">
      <c r="A113" s="174" t="s">
        <v>241</v>
      </c>
      <c r="B113" s="182" t="s">
        <v>357</v>
      </c>
      <c r="C113" s="176" t="s">
        <v>48</v>
      </c>
      <c r="D113" s="198">
        <v>1</v>
      </c>
      <c r="E113" s="177"/>
      <c r="F113" s="177"/>
      <c r="G113" s="178"/>
      <c r="J113" s="52"/>
      <c r="K113" s="52"/>
      <c r="L113" s="58"/>
    </row>
    <row r="114" spans="1:12" ht="15.75" thickBot="1">
      <c r="A114" s="174" t="s">
        <v>242</v>
      </c>
      <c r="B114" s="182" t="s">
        <v>358</v>
      </c>
      <c r="C114" s="176" t="s">
        <v>48</v>
      </c>
      <c r="D114" s="198">
        <v>1</v>
      </c>
      <c r="E114" s="177"/>
      <c r="F114" s="177"/>
      <c r="G114" s="178"/>
      <c r="J114" s="52"/>
      <c r="K114" s="52"/>
      <c r="L114" s="58"/>
    </row>
    <row r="115" spans="1:12" ht="15.75" thickBot="1">
      <c r="A115" s="174" t="s">
        <v>243</v>
      </c>
      <c r="B115" s="182" t="s">
        <v>359</v>
      </c>
      <c r="C115" s="176" t="s">
        <v>48</v>
      </c>
      <c r="D115" s="198">
        <v>1</v>
      </c>
      <c r="E115" s="177"/>
      <c r="F115" s="177"/>
      <c r="G115" s="178"/>
      <c r="J115" s="52"/>
      <c r="K115" s="52"/>
      <c r="L115" s="58"/>
    </row>
    <row r="116" spans="1:12" ht="15.75" thickBot="1">
      <c r="A116" s="174" t="s">
        <v>244</v>
      </c>
      <c r="B116" s="182" t="s">
        <v>360</v>
      </c>
      <c r="C116" s="176" t="s">
        <v>48</v>
      </c>
      <c r="D116" s="198">
        <v>1</v>
      </c>
      <c r="E116" s="177"/>
      <c r="F116" s="177"/>
      <c r="G116" s="178"/>
      <c r="J116" s="52"/>
      <c r="K116" s="52"/>
      <c r="L116" s="58"/>
    </row>
    <row r="117" spans="1:12" ht="15.75" thickBot="1">
      <c r="A117" s="174" t="s">
        <v>245</v>
      </c>
      <c r="B117" s="182" t="s">
        <v>361</v>
      </c>
      <c r="C117" s="176" t="s">
        <v>48</v>
      </c>
      <c r="D117" s="198">
        <v>1</v>
      </c>
      <c r="E117" s="177"/>
      <c r="F117" s="177"/>
      <c r="G117" s="178"/>
      <c r="J117" s="52"/>
      <c r="K117" s="52"/>
      <c r="L117" s="58"/>
    </row>
    <row r="118" spans="1:12" ht="22.5" customHeight="1" thickBot="1">
      <c r="A118" s="43"/>
      <c r="B118" s="73"/>
      <c r="C118" s="69"/>
      <c r="D118" s="222" t="s">
        <v>377</v>
      </c>
      <c r="E118" s="223"/>
      <c r="F118" s="34"/>
      <c r="G118"/>
    </row>
    <row r="119" spans="1:12">
      <c r="A119" s="43"/>
      <c r="B119" s="73"/>
      <c r="C119" s="69"/>
      <c r="D119"/>
      <c r="E119"/>
      <c r="F119"/>
      <c r="G119"/>
    </row>
    <row r="120" spans="1:12">
      <c r="A120" s="70"/>
      <c r="B120" s="74"/>
      <c r="D120"/>
      <c r="E120"/>
      <c r="F120"/>
      <c r="G120"/>
    </row>
    <row r="121" spans="1:12">
      <c r="A121" s="70"/>
      <c r="B121" s="74"/>
      <c r="D121"/>
      <c r="E121"/>
      <c r="F121"/>
      <c r="G121"/>
    </row>
    <row r="122" spans="1:12">
      <c r="A122" s="70"/>
      <c r="B122" s="74"/>
      <c r="D122"/>
      <c r="E122"/>
      <c r="F122"/>
      <c r="G122"/>
    </row>
    <row r="123" spans="1:12">
      <c r="A123" s="70"/>
      <c r="B123" s="74"/>
      <c r="D123"/>
      <c r="E123"/>
      <c r="F123"/>
      <c r="G123"/>
      <c r="K123" s="64"/>
      <c r="L123" s="65"/>
    </row>
    <row r="124" spans="1:12">
      <c r="A124" s="70"/>
      <c r="B124" s="74"/>
      <c r="D124"/>
      <c r="E124"/>
      <c r="F124"/>
      <c r="G124"/>
    </row>
    <row r="125" spans="1:12">
      <c r="A125" s="70"/>
      <c r="B125" s="74"/>
      <c r="D125"/>
      <c r="E125"/>
      <c r="F125"/>
      <c r="G125"/>
    </row>
    <row r="126" spans="1:12">
      <c r="A126" s="70"/>
      <c r="B126" s="74"/>
      <c r="D126"/>
      <c r="E126"/>
      <c r="F126"/>
      <c r="G126"/>
    </row>
    <row r="127" spans="1:12">
      <c r="A127" s="70"/>
      <c r="B127" s="74"/>
      <c r="D127"/>
      <c r="E127"/>
      <c r="F127"/>
      <c r="G127"/>
    </row>
    <row r="128" spans="1:12">
      <c r="A128" s="70"/>
      <c r="B128" s="74"/>
      <c r="D128"/>
      <c r="E128"/>
      <c r="F128"/>
      <c r="G128"/>
    </row>
    <row r="129" spans="1:12">
      <c r="A129" s="70"/>
      <c r="B129" s="75"/>
      <c r="C129" s="62"/>
      <c r="D129"/>
      <c r="E129"/>
      <c r="F129"/>
      <c r="G129"/>
    </row>
    <row r="130" spans="1:12">
      <c r="A130" s="70"/>
      <c r="B130" s="75"/>
      <c r="C130" s="62"/>
      <c r="D130"/>
      <c r="E130"/>
      <c r="F130"/>
      <c r="G130"/>
      <c r="K130" s="58"/>
      <c r="L130" s="58"/>
    </row>
    <row r="131" spans="1:12">
      <c r="A131" s="70"/>
      <c r="B131" s="75"/>
      <c r="C131" s="62"/>
      <c r="D131" s="62"/>
      <c r="E131" s="62"/>
      <c r="F131" s="62"/>
      <c r="G131" s="62"/>
    </row>
    <row r="132" spans="1:12">
      <c r="A132" s="70"/>
      <c r="B132" s="75"/>
      <c r="C132" s="62"/>
      <c r="D132" s="62"/>
      <c r="E132" s="62"/>
      <c r="F132" s="62"/>
      <c r="G132" s="62"/>
    </row>
    <row r="133" spans="1:12">
      <c r="A133" s="70"/>
      <c r="B133" s="75"/>
      <c r="C133" s="62"/>
      <c r="D133" s="62"/>
      <c r="E133" s="62"/>
      <c r="F133" s="62"/>
      <c r="G133" s="62"/>
    </row>
    <row r="134" spans="1:12">
      <c r="A134" s="70"/>
      <c r="B134" s="75"/>
      <c r="C134" s="62"/>
      <c r="D134" s="62"/>
      <c r="E134" s="62"/>
      <c r="F134" s="62"/>
      <c r="G134" s="62"/>
    </row>
    <row r="135" spans="1:12">
      <c r="A135" s="70"/>
      <c r="B135" s="75"/>
      <c r="C135" s="62"/>
      <c r="D135" s="62"/>
      <c r="E135" s="62"/>
      <c r="F135" s="62"/>
      <c r="G135" s="62"/>
    </row>
    <row r="136" spans="1:12">
      <c r="A136" s="70"/>
      <c r="B136" s="75"/>
      <c r="C136" s="62"/>
      <c r="D136" s="62"/>
      <c r="E136" s="62"/>
      <c r="F136" s="62"/>
      <c r="G136" s="62"/>
    </row>
    <row r="137" spans="1:12">
      <c r="A137" s="70"/>
      <c r="B137" s="75"/>
      <c r="C137" s="62"/>
      <c r="D137" s="62"/>
      <c r="E137" s="62"/>
      <c r="F137" s="62"/>
      <c r="G137" s="62"/>
    </row>
    <row r="138" spans="1:12">
      <c r="A138" s="70"/>
      <c r="B138" s="75"/>
      <c r="C138" s="62"/>
      <c r="D138" s="62"/>
      <c r="E138" s="62"/>
      <c r="F138" s="62"/>
      <c r="G138" s="62"/>
    </row>
    <row r="139" spans="1:12" s="66" customFormat="1">
      <c r="A139" s="70"/>
      <c r="B139" s="62"/>
      <c r="C139" s="62"/>
      <c r="D139" s="62"/>
      <c r="E139" s="62"/>
      <c r="F139" s="62"/>
      <c r="G139" s="62"/>
      <c r="H139"/>
      <c r="I139"/>
    </row>
    <row r="140" spans="1:12" s="66" customFormat="1">
      <c r="A140" s="70"/>
      <c r="B140" s="62"/>
      <c r="C140" s="62"/>
      <c r="D140" s="62"/>
      <c r="E140" s="62"/>
      <c r="F140" s="62"/>
      <c r="G140" s="62"/>
      <c r="H140"/>
      <c r="I140"/>
    </row>
    <row r="141" spans="1:12" s="66" customFormat="1">
      <c r="A141" s="70"/>
      <c r="B141" s="62"/>
      <c r="C141" s="62"/>
      <c r="D141" s="62"/>
      <c r="E141" s="62"/>
      <c r="F141" s="62"/>
      <c r="G141" s="62"/>
      <c r="H141"/>
      <c r="I141"/>
    </row>
    <row r="142" spans="1:12" s="66" customFormat="1">
      <c r="A142" s="70"/>
      <c r="B142" s="62"/>
      <c r="C142" s="62"/>
      <c r="D142" s="62"/>
      <c r="E142" s="62"/>
      <c r="F142" s="62"/>
      <c r="G142" s="62"/>
      <c r="H142"/>
      <c r="I142"/>
    </row>
    <row r="143" spans="1:12" s="66" customFormat="1">
      <c r="A143" s="62"/>
      <c r="B143" s="62"/>
      <c r="C143" s="62"/>
      <c r="D143" s="62"/>
      <c r="E143" s="62"/>
      <c r="F143" s="62"/>
      <c r="G143" s="62"/>
      <c r="H143"/>
      <c r="I143"/>
    </row>
    <row r="144" spans="1:12" s="66" customFormat="1">
      <c r="A144" s="62"/>
      <c r="B144" s="62"/>
      <c r="C144" s="62"/>
      <c r="D144" s="62"/>
      <c r="E144" s="62"/>
      <c r="F144" s="62"/>
      <c r="G144" s="62"/>
      <c r="H144"/>
      <c r="I144"/>
    </row>
    <row r="145" spans="1:9" s="66" customFormat="1">
      <c r="A145" s="62"/>
      <c r="B145" s="62"/>
      <c r="C145" s="62"/>
      <c r="D145" s="62"/>
      <c r="E145" s="62"/>
      <c r="F145" s="62"/>
      <c r="G145" s="62"/>
      <c r="H145"/>
      <c r="I145"/>
    </row>
    <row r="146" spans="1:9" s="66" customFormat="1">
      <c r="A146" s="62"/>
      <c r="B146" s="62"/>
      <c r="C146" s="62"/>
      <c r="D146" s="62"/>
      <c r="E146" s="62"/>
      <c r="F146" s="62"/>
      <c r="G146" s="62"/>
      <c r="H146"/>
      <c r="I146"/>
    </row>
    <row r="147" spans="1:9" s="66" customFormat="1">
      <c r="A147" s="62"/>
      <c r="B147" s="62"/>
      <c r="C147" s="62"/>
      <c r="D147" s="62"/>
      <c r="E147" s="62"/>
      <c r="F147" s="62"/>
      <c r="G147" s="62"/>
      <c r="H147"/>
      <c r="I147"/>
    </row>
    <row r="148" spans="1:9" s="66" customFormat="1">
      <c r="A148" s="62"/>
      <c r="B148" s="62"/>
      <c r="C148" s="62"/>
      <c r="D148" s="62"/>
      <c r="E148" s="62"/>
      <c r="F148" s="62"/>
      <c r="G148" s="62"/>
      <c r="H148"/>
      <c r="I148"/>
    </row>
    <row r="149" spans="1:9" s="66" customFormat="1">
      <c r="A149" s="62"/>
      <c r="B149" s="62"/>
      <c r="C149" s="62"/>
      <c r="D149" s="62"/>
      <c r="E149" s="62"/>
      <c r="F149" s="62"/>
      <c r="G149" s="62"/>
      <c r="H149"/>
      <c r="I149"/>
    </row>
    <row r="150" spans="1:9" s="66" customFormat="1">
      <c r="A150" s="62"/>
      <c r="B150" s="62"/>
      <c r="C150" s="62"/>
      <c r="D150" s="62"/>
      <c r="E150" s="62"/>
      <c r="F150" s="62"/>
      <c r="G150" s="62"/>
      <c r="H150"/>
      <c r="I150"/>
    </row>
    <row r="151" spans="1:9" s="66" customFormat="1">
      <c r="A151" s="62"/>
      <c r="B151" s="62"/>
      <c r="C151" s="62"/>
      <c r="D151" s="62"/>
      <c r="E151" s="62"/>
      <c r="F151" s="62"/>
      <c r="G151" s="62"/>
      <c r="H151"/>
      <c r="I151"/>
    </row>
    <row r="152" spans="1:9" s="66" customFormat="1">
      <c r="A152" s="62"/>
      <c r="B152" s="62"/>
      <c r="C152" s="62"/>
      <c r="D152" s="62"/>
      <c r="E152" s="62"/>
      <c r="F152" s="62"/>
      <c r="G152" s="62"/>
      <c r="H152"/>
      <c r="I152"/>
    </row>
    <row r="153" spans="1:9" s="66" customFormat="1">
      <c r="A153" s="62"/>
      <c r="B153" s="62"/>
      <c r="C153" s="62"/>
      <c r="D153" s="62"/>
      <c r="E153" s="62"/>
      <c r="F153" s="62"/>
      <c r="G153" s="62"/>
      <c r="H153"/>
      <c r="I153"/>
    </row>
    <row r="154" spans="1:9" s="66" customFormat="1">
      <c r="A154" s="62"/>
      <c r="B154" s="62"/>
      <c r="C154" s="62"/>
      <c r="D154" s="62"/>
      <c r="E154" s="62"/>
      <c r="F154" s="62"/>
      <c r="G154" s="62"/>
      <c r="H154"/>
      <c r="I154"/>
    </row>
    <row r="155" spans="1:9" s="66" customFormat="1">
      <c r="A155" s="62"/>
      <c r="B155" s="62"/>
      <c r="C155" s="62"/>
      <c r="D155" s="62"/>
      <c r="E155" s="62"/>
      <c r="F155" s="62"/>
      <c r="G155" s="62"/>
      <c r="H155"/>
      <c r="I155"/>
    </row>
    <row r="156" spans="1:9" s="66" customFormat="1">
      <c r="A156" s="62"/>
      <c r="B156" s="62"/>
      <c r="C156" s="62"/>
      <c r="D156" s="62"/>
      <c r="E156" s="62"/>
      <c r="F156" s="62"/>
      <c r="G156" s="62"/>
      <c r="H156"/>
      <c r="I156"/>
    </row>
    <row r="157" spans="1:9" s="66" customFormat="1">
      <c r="A157" s="62"/>
      <c r="B157" s="62"/>
      <c r="C157" s="62"/>
      <c r="D157" s="62"/>
      <c r="E157" s="62"/>
      <c r="F157" s="62"/>
      <c r="G157" s="62"/>
      <c r="H157"/>
      <c r="I157"/>
    </row>
    <row r="158" spans="1:9" s="66" customFormat="1">
      <c r="A158" s="62"/>
      <c r="B158" s="62"/>
      <c r="C158" s="62"/>
      <c r="D158" s="62"/>
      <c r="E158" s="62"/>
      <c r="F158" s="62"/>
      <c r="G158" s="62"/>
      <c r="H158"/>
      <c r="I158"/>
    </row>
    <row r="159" spans="1:9" s="66" customFormat="1">
      <c r="A159" s="62"/>
      <c r="B159" s="62"/>
      <c r="C159" s="62"/>
      <c r="D159" s="62"/>
      <c r="E159" s="62"/>
      <c r="F159" s="62"/>
      <c r="G159" s="62"/>
      <c r="H159"/>
      <c r="I159"/>
    </row>
    <row r="160" spans="1:9" s="66" customFormat="1">
      <c r="A160" s="62"/>
      <c r="B160" s="62"/>
      <c r="C160" s="62"/>
      <c r="D160" s="62"/>
      <c r="E160" s="62"/>
      <c r="F160" s="62"/>
      <c r="G160" s="62"/>
      <c r="H160"/>
      <c r="I160"/>
    </row>
    <row r="161" spans="1:9" s="66" customFormat="1">
      <c r="A161" s="62"/>
      <c r="B161" s="62"/>
      <c r="C161" s="62"/>
      <c r="D161" s="62"/>
      <c r="E161" s="62"/>
      <c r="F161" s="62"/>
      <c r="G161" s="62"/>
      <c r="H161"/>
      <c r="I161"/>
    </row>
    <row r="162" spans="1:9" s="66" customFormat="1">
      <c r="A162" s="62"/>
      <c r="B162" s="62"/>
      <c r="C162" s="62"/>
      <c r="D162" s="62"/>
      <c r="E162" s="62"/>
      <c r="F162" s="62"/>
      <c r="G162" s="62"/>
      <c r="H162"/>
      <c r="I162"/>
    </row>
    <row r="163" spans="1:9" s="66" customFormat="1">
      <c r="A163" s="62"/>
      <c r="B163" s="62"/>
      <c r="C163" s="62"/>
      <c r="D163" s="62"/>
      <c r="E163" s="62"/>
      <c r="F163" s="62"/>
      <c r="G163" s="62"/>
      <c r="H163"/>
      <c r="I163"/>
    </row>
    <row r="164" spans="1:9" s="66" customFormat="1">
      <c r="A164" s="62"/>
      <c r="B164" s="62"/>
      <c r="C164" s="62"/>
      <c r="D164" s="62"/>
      <c r="E164" s="62"/>
      <c r="F164" s="62"/>
      <c r="G164" s="62"/>
      <c r="H164"/>
      <c r="I164"/>
    </row>
    <row r="165" spans="1:9" s="66" customFormat="1">
      <c r="A165" s="62"/>
      <c r="B165" s="62"/>
      <c r="C165" s="62"/>
      <c r="D165" s="62"/>
      <c r="E165" s="62"/>
      <c r="F165" s="62"/>
      <c r="G165" s="62"/>
      <c r="H165"/>
      <c r="I165"/>
    </row>
    <row r="166" spans="1:9" s="66" customFormat="1">
      <c r="A166" s="62"/>
      <c r="B166" s="62"/>
      <c r="C166" s="62"/>
      <c r="D166" s="62"/>
      <c r="E166" s="62"/>
      <c r="F166" s="62"/>
      <c r="G166" s="62"/>
      <c r="H166"/>
      <c r="I166"/>
    </row>
    <row r="167" spans="1:9" s="66" customFormat="1">
      <c r="A167" s="62"/>
      <c r="B167" s="62"/>
      <c r="C167" s="62"/>
      <c r="D167" s="62"/>
      <c r="E167" s="62"/>
      <c r="F167" s="62"/>
      <c r="G167" s="62"/>
      <c r="H167" s="62"/>
    </row>
    <row r="168" spans="1:9" s="66" customFormat="1">
      <c r="A168" s="62"/>
      <c r="B168" s="62"/>
      <c r="C168" s="62"/>
      <c r="D168" s="62"/>
      <c r="E168" s="62"/>
      <c r="F168" s="62"/>
      <c r="G168" s="62"/>
      <c r="H168" s="62"/>
    </row>
  </sheetData>
  <mergeCells count="3">
    <mergeCell ref="D118:E118"/>
    <mergeCell ref="B5:E5"/>
    <mergeCell ref="A3:G3"/>
  </mergeCells>
  <printOptions horizontalCentered="1"/>
  <pageMargins left="1.1811023622047245" right="0.78740157480314965" top="0.98425196850393704" bottom="0.59055118110236227" header="0.31496062992125984" footer="0.31496062992125984"/>
  <pageSetup paperSize="9" scale="67" fitToHeight="3" orientation="portrait" r:id="rId1"/>
  <headerFooter>
    <oddHeader>&amp;LACUEDUCTO GRAN ROSARIO
SEGUNDA ETAPA&amp;C&amp;G&amp;R&amp;G</oddHeader>
    <oddFooter>Página &amp;P&amp;R&amp;A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3:H68"/>
  <sheetViews>
    <sheetView view="pageBreakPreview" topLeftCell="A49" zoomScaleNormal="100" zoomScaleSheetLayoutView="100" workbookViewId="0">
      <selection activeCell="D53" sqref="D53"/>
    </sheetView>
  </sheetViews>
  <sheetFormatPr baseColWidth="10" defaultColWidth="11.42578125" defaultRowHeight="12.75"/>
  <cols>
    <col min="1" max="1" width="7" style="1" customWidth="1"/>
    <col min="2" max="2" width="40" style="2" customWidth="1"/>
    <col min="3" max="4" width="11.42578125" style="2" customWidth="1"/>
    <col min="5" max="5" width="19.5703125" style="2" customWidth="1"/>
    <col min="6" max="6" width="19.5703125" style="13" customWidth="1"/>
    <col min="7" max="7" width="11.42578125" style="4" customWidth="1"/>
    <col min="8" max="16384" width="11.42578125" style="4"/>
  </cols>
  <sheetData>
    <row r="3" spans="1:8" customFormat="1" ht="15">
      <c r="A3" s="62"/>
      <c r="B3" s="51"/>
      <c r="C3" s="63"/>
      <c r="D3" s="51"/>
      <c r="E3" s="51"/>
      <c r="F3" s="51"/>
      <c r="G3" s="51"/>
    </row>
    <row r="4" spans="1:8" customFormat="1" ht="22.5">
      <c r="A4" s="62"/>
      <c r="B4" s="51"/>
      <c r="C4" s="197" t="s">
        <v>381</v>
      </c>
      <c r="D4" s="197"/>
      <c r="F4" s="51"/>
      <c r="G4" s="51"/>
    </row>
    <row r="5" spans="1:8" ht="23.25" customHeight="1">
      <c r="A5" s="236" t="s">
        <v>380</v>
      </c>
      <c r="B5" s="236"/>
      <c r="C5" s="236"/>
      <c r="D5" s="236"/>
      <c r="E5" s="236"/>
      <c r="F5" s="236"/>
      <c r="G5" s="236"/>
      <c r="H5" s="71"/>
    </row>
    <row r="6" spans="1:8" ht="15.75" hidden="1" customHeight="1">
      <c r="A6" s="21"/>
      <c r="B6" s="15"/>
      <c r="C6" s="15"/>
      <c r="D6" s="15"/>
      <c r="E6" s="3"/>
      <c r="F6" s="20"/>
    </row>
    <row r="7" spans="1:8" ht="15.75" hidden="1" customHeight="1">
      <c r="A7" s="22"/>
      <c r="B7" s="16" t="s">
        <v>0</v>
      </c>
      <c r="C7" s="17">
        <v>0.15</v>
      </c>
      <c r="D7" s="15"/>
      <c r="E7" s="3"/>
      <c r="F7" s="20"/>
    </row>
    <row r="8" spans="1:8" ht="15.75" hidden="1" customHeight="1">
      <c r="A8" s="23"/>
      <c r="B8" s="16" t="s">
        <v>1</v>
      </c>
      <c r="C8" s="17">
        <v>0.02</v>
      </c>
      <c r="D8" s="15"/>
      <c r="E8" s="3"/>
      <c r="F8" s="20"/>
    </row>
    <row r="9" spans="1:8" ht="15.75" hidden="1">
      <c r="A9" s="24"/>
      <c r="B9" s="16" t="s">
        <v>2</v>
      </c>
      <c r="C9" s="17">
        <v>0.02</v>
      </c>
      <c r="D9" s="5"/>
      <c r="E9" s="5"/>
      <c r="F9" s="5"/>
    </row>
    <row r="10" spans="1:8" ht="15.75" hidden="1">
      <c r="A10" s="5"/>
      <c r="B10" s="16"/>
      <c r="C10" s="17"/>
      <c r="D10" s="5"/>
      <c r="E10" s="5"/>
      <c r="F10" s="5"/>
    </row>
    <row r="11" spans="1:8" ht="16.5" hidden="1" thickBot="1">
      <c r="A11" s="5"/>
      <c r="B11" s="16"/>
      <c r="C11" s="17"/>
      <c r="D11" s="5"/>
      <c r="E11" s="5"/>
      <c r="F11" s="5"/>
    </row>
    <row r="12" spans="1:8" ht="16.5" hidden="1" thickBot="1">
      <c r="A12" s="5"/>
      <c r="B12" s="224" t="s">
        <v>47</v>
      </c>
      <c r="C12" s="225"/>
      <c r="D12" s="225"/>
      <c r="E12" s="225"/>
      <c r="F12" s="192" t="s">
        <v>374</v>
      </c>
      <c r="G12" s="195"/>
    </row>
    <row r="13" spans="1:8" ht="16.5" thickBot="1">
      <c r="A13" s="5"/>
      <c r="B13" s="76"/>
      <c r="C13" s="76"/>
      <c r="D13" s="76"/>
      <c r="E13" s="76"/>
      <c r="F13" s="193"/>
      <c r="G13" s="194"/>
    </row>
    <row r="14" spans="1:8" ht="30.75" thickBot="1">
      <c r="A14" s="67" t="s">
        <v>13</v>
      </c>
      <c r="B14" s="94" t="s">
        <v>3</v>
      </c>
      <c r="C14" s="67" t="s">
        <v>4</v>
      </c>
      <c r="D14" s="67" t="s">
        <v>5</v>
      </c>
      <c r="E14" s="67" t="s">
        <v>133</v>
      </c>
      <c r="F14" s="67" t="s">
        <v>362</v>
      </c>
      <c r="G14" s="72" t="s">
        <v>135</v>
      </c>
    </row>
    <row r="15" spans="1:8" ht="24.95" customHeight="1" thickBot="1">
      <c r="A15" s="128">
        <v>1</v>
      </c>
      <c r="B15" s="235" t="s">
        <v>395</v>
      </c>
      <c r="C15" s="235"/>
      <c r="D15" s="235"/>
      <c r="E15" s="235"/>
      <c r="F15" s="235"/>
      <c r="G15" s="237"/>
    </row>
    <row r="16" spans="1:8" ht="57.75" customHeight="1" thickBot="1">
      <c r="A16" s="100">
        <v>1.1000000000000001</v>
      </c>
      <c r="B16" s="95" t="s">
        <v>9</v>
      </c>
      <c r="C16" s="29" t="s">
        <v>6</v>
      </c>
      <c r="D16" s="30">
        <v>1</v>
      </c>
      <c r="E16" s="25"/>
      <c r="F16" s="31"/>
      <c r="G16" s="40"/>
    </row>
    <row r="17" spans="1:7" s="1" customFormat="1" ht="24.95" customHeight="1" thickBot="1">
      <c r="A17" s="128">
        <v>2</v>
      </c>
      <c r="B17" s="227" t="s">
        <v>248</v>
      </c>
      <c r="C17" s="228"/>
      <c r="D17" s="228"/>
      <c r="E17" s="228"/>
      <c r="F17" s="44"/>
      <c r="G17" s="45"/>
    </row>
    <row r="18" spans="1:7" s="1" customFormat="1" ht="39" thickBot="1">
      <c r="A18" s="100">
        <v>2.1</v>
      </c>
      <c r="B18" s="95" t="s">
        <v>24</v>
      </c>
      <c r="C18" s="29" t="s">
        <v>6</v>
      </c>
      <c r="D18" s="30">
        <v>1</v>
      </c>
      <c r="E18" s="25"/>
      <c r="F18" s="26"/>
      <c r="G18" s="41"/>
    </row>
    <row r="19" spans="1:7" s="1" customFormat="1" ht="24.95" customHeight="1" thickBot="1">
      <c r="A19" s="128">
        <v>3</v>
      </c>
      <c r="B19" s="227" t="s">
        <v>249</v>
      </c>
      <c r="C19" s="228"/>
      <c r="D19" s="228"/>
      <c r="E19" s="228"/>
      <c r="F19" s="44"/>
      <c r="G19" s="45"/>
    </row>
    <row r="20" spans="1:7" s="1" customFormat="1" ht="51.75" thickBot="1">
      <c r="A20" s="101">
        <v>3.1</v>
      </c>
      <c r="B20" s="95" t="s">
        <v>7</v>
      </c>
      <c r="C20" s="6" t="s">
        <v>14</v>
      </c>
      <c r="D20" s="7">
        <v>62213.84</v>
      </c>
      <c r="E20" s="25"/>
      <c r="F20" s="26"/>
      <c r="G20" s="41"/>
    </row>
    <row r="21" spans="1:7" s="1" customFormat="1" ht="24.95" customHeight="1" thickBot="1">
      <c r="A21" s="128">
        <v>4</v>
      </c>
      <c r="B21" s="227" t="s">
        <v>250</v>
      </c>
      <c r="C21" s="228"/>
      <c r="D21" s="228"/>
      <c r="E21" s="228"/>
      <c r="F21" s="44"/>
      <c r="G21" s="45"/>
    </row>
    <row r="22" spans="1:7" s="11" customFormat="1" ht="25.5">
      <c r="A22" s="117">
        <v>4.0999999999999996</v>
      </c>
      <c r="B22" s="121" t="s">
        <v>35</v>
      </c>
      <c r="C22" s="105" t="s">
        <v>15</v>
      </c>
      <c r="D22" s="106">
        <v>2917.99</v>
      </c>
      <c r="E22" s="107"/>
      <c r="F22" s="107"/>
      <c r="G22" s="108"/>
    </row>
    <row r="23" spans="1:7" s="11" customFormat="1" ht="38.25">
      <c r="A23" s="118">
        <v>4.2</v>
      </c>
      <c r="B23" s="123" t="s">
        <v>36</v>
      </c>
      <c r="C23" s="109" t="s">
        <v>15</v>
      </c>
      <c r="D23" s="110">
        <v>714</v>
      </c>
      <c r="E23" s="111"/>
      <c r="F23" s="111"/>
      <c r="G23" s="112"/>
    </row>
    <row r="24" spans="1:7" s="11" customFormat="1" ht="25.5">
      <c r="A24" s="118">
        <v>4.3</v>
      </c>
      <c r="B24" s="123" t="s">
        <v>37</v>
      </c>
      <c r="C24" s="109" t="s">
        <v>15</v>
      </c>
      <c r="D24" s="110">
        <v>6574.77</v>
      </c>
      <c r="E24" s="111"/>
      <c r="F24" s="111"/>
      <c r="G24" s="112"/>
    </row>
    <row r="25" spans="1:7" s="11" customFormat="1" ht="39" thickBot="1">
      <c r="A25" s="101">
        <v>4.4000000000000004</v>
      </c>
      <c r="B25" s="124" t="s">
        <v>38</v>
      </c>
      <c r="C25" s="113" t="s">
        <v>15</v>
      </c>
      <c r="D25" s="114">
        <v>2009</v>
      </c>
      <c r="E25" s="115"/>
      <c r="F25" s="115"/>
      <c r="G25" s="116"/>
    </row>
    <row r="26" spans="1:7" s="1" customFormat="1" ht="31.5" customHeight="1" thickBot="1">
      <c r="A26" s="128">
        <v>5</v>
      </c>
      <c r="B26" s="227" t="s">
        <v>257</v>
      </c>
      <c r="C26" s="228"/>
      <c r="D26" s="228"/>
      <c r="E26" s="233"/>
      <c r="F26" s="132"/>
      <c r="G26" s="130"/>
    </row>
    <row r="27" spans="1:7" s="11" customFormat="1" ht="38.25">
      <c r="A27" s="117">
        <v>5.0999999999999996</v>
      </c>
      <c r="B27" s="121" t="s">
        <v>25</v>
      </c>
      <c r="C27" s="105" t="s">
        <v>8</v>
      </c>
      <c r="D27" s="106">
        <f>14</f>
        <v>14</v>
      </c>
      <c r="E27" s="107"/>
      <c r="F27" s="107"/>
      <c r="G27" s="108"/>
    </row>
    <row r="28" spans="1:7" s="11" customFormat="1" ht="39" thickBot="1">
      <c r="A28" s="101">
        <v>5.2</v>
      </c>
      <c r="B28" s="98" t="s">
        <v>17</v>
      </c>
      <c r="C28" s="6" t="s">
        <v>8</v>
      </c>
      <c r="D28" s="7">
        <v>2</v>
      </c>
      <c r="E28" s="119"/>
      <c r="F28" s="25"/>
      <c r="G28" s="41"/>
    </row>
    <row r="29" spans="1:7" s="1" customFormat="1" ht="31.5" customHeight="1" thickBot="1">
      <c r="A29" s="128">
        <v>6</v>
      </c>
      <c r="B29" s="227" t="s">
        <v>251</v>
      </c>
      <c r="C29" s="228"/>
      <c r="D29" s="228"/>
      <c r="E29" s="228"/>
      <c r="F29" s="44"/>
      <c r="G29" s="45"/>
    </row>
    <row r="30" spans="1:7" s="11" customFormat="1" ht="39" thickBot="1">
      <c r="A30" s="101">
        <v>6.1</v>
      </c>
      <c r="B30" s="96" t="s">
        <v>10</v>
      </c>
      <c r="C30" s="8" t="s">
        <v>8</v>
      </c>
      <c r="D30" s="9">
        <f>17</f>
        <v>17</v>
      </c>
      <c r="E30" s="10"/>
      <c r="F30" s="26"/>
      <c r="G30" s="41"/>
    </row>
    <row r="31" spans="1:7" s="1" customFormat="1" ht="31.5" customHeight="1" thickBot="1">
      <c r="A31" s="99">
        <v>7</v>
      </c>
      <c r="B31" s="227" t="s">
        <v>256</v>
      </c>
      <c r="C31" s="231"/>
      <c r="D31" s="231"/>
      <c r="E31" s="231"/>
      <c r="F31" s="44"/>
      <c r="G31" s="45"/>
    </row>
    <row r="32" spans="1:7" s="11" customFormat="1" ht="39" thickBot="1">
      <c r="A32" s="103">
        <v>7.1</v>
      </c>
      <c r="B32" s="97" t="s">
        <v>16</v>
      </c>
      <c r="C32" s="18" t="s">
        <v>8</v>
      </c>
      <c r="D32" s="19">
        <v>3</v>
      </c>
      <c r="E32" s="27"/>
      <c r="F32" s="28"/>
      <c r="G32" s="41"/>
    </row>
    <row r="33" spans="1:7" s="1" customFormat="1" ht="24.95" customHeight="1" thickBot="1">
      <c r="A33" s="99">
        <v>8</v>
      </c>
      <c r="B33" s="227" t="s">
        <v>252</v>
      </c>
      <c r="C33" s="228"/>
      <c r="D33" s="228"/>
      <c r="E33" s="233"/>
      <c r="F33" s="132"/>
      <c r="G33" s="130"/>
    </row>
    <row r="34" spans="1:7" s="1" customFormat="1" ht="30" customHeight="1">
      <c r="A34" s="117">
        <v>8.1</v>
      </c>
      <c r="B34" s="121" t="s">
        <v>39</v>
      </c>
      <c r="C34" s="105" t="s">
        <v>8</v>
      </c>
      <c r="D34" s="106">
        <v>1</v>
      </c>
      <c r="E34" s="107"/>
      <c r="F34" s="107"/>
      <c r="G34" s="108"/>
    </row>
    <row r="35" spans="1:7" s="11" customFormat="1" ht="30" customHeight="1">
      <c r="A35" s="118">
        <v>8.1999999999999993</v>
      </c>
      <c r="B35" s="123" t="s">
        <v>21</v>
      </c>
      <c r="C35" s="109" t="s">
        <v>8</v>
      </c>
      <c r="D35" s="110">
        <v>1</v>
      </c>
      <c r="E35" s="111"/>
      <c r="F35" s="111"/>
      <c r="G35" s="112"/>
    </row>
    <row r="36" spans="1:7" s="11" customFormat="1" ht="30" customHeight="1">
      <c r="A36" s="118">
        <v>8.3000000000000007</v>
      </c>
      <c r="B36" s="123" t="s">
        <v>31</v>
      </c>
      <c r="C36" s="109"/>
      <c r="D36" s="110"/>
      <c r="E36" s="111"/>
      <c r="F36" s="111"/>
      <c r="G36" s="112"/>
    </row>
    <row r="37" spans="1:7" s="11" customFormat="1" ht="30" customHeight="1">
      <c r="A37" s="118" t="s">
        <v>27</v>
      </c>
      <c r="B37" s="125" t="s">
        <v>29</v>
      </c>
      <c r="C37" s="109" t="s">
        <v>8</v>
      </c>
      <c r="D37" s="110">
        <v>1</v>
      </c>
      <c r="E37" s="111"/>
      <c r="F37" s="111"/>
      <c r="G37" s="112"/>
    </row>
    <row r="38" spans="1:7" s="11" customFormat="1" ht="30" customHeight="1">
      <c r="A38" s="118" t="s">
        <v>28</v>
      </c>
      <c r="B38" s="125" t="s">
        <v>30</v>
      </c>
      <c r="C38" s="109" t="s">
        <v>8</v>
      </c>
      <c r="D38" s="110">
        <v>1</v>
      </c>
      <c r="E38" s="111"/>
      <c r="F38" s="111"/>
      <c r="G38" s="112"/>
    </row>
    <row r="39" spans="1:7" s="11" customFormat="1" ht="30" customHeight="1">
      <c r="A39" s="118">
        <v>8.4</v>
      </c>
      <c r="B39" s="123" t="s">
        <v>32</v>
      </c>
      <c r="C39" s="109" t="s">
        <v>8</v>
      </c>
      <c r="D39" s="110">
        <v>1</v>
      </c>
      <c r="E39" s="111"/>
      <c r="F39" s="111"/>
      <c r="G39" s="112"/>
    </row>
    <row r="40" spans="1:7" s="11" customFormat="1" ht="30" customHeight="1">
      <c r="A40" s="118">
        <v>8.5</v>
      </c>
      <c r="B40" s="123" t="s">
        <v>26</v>
      </c>
      <c r="C40" s="109" t="s">
        <v>8</v>
      </c>
      <c r="D40" s="110">
        <v>1</v>
      </c>
      <c r="E40" s="111"/>
      <c r="F40" s="111"/>
      <c r="G40" s="112"/>
    </row>
    <row r="41" spans="1:7" s="11" customFormat="1" ht="30" customHeight="1">
      <c r="A41" s="118">
        <v>8.6</v>
      </c>
      <c r="B41" s="123" t="s">
        <v>22</v>
      </c>
      <c r="C41" s="109" t="s">
        <v>8</v>
      </c>
      <c r="D41" s="110">
        <v>1</v>
      </c>
      <c r="E41" s="111"/>
      <c r="F41" s="111"/>
      <c r="G41" s="112"/>
    </row>
    <row r="42" spans="1:7" s="11" customFormat="1" ht="15" customHeight="1" thickBot="1">
      <c r="A42" s="101">
        <v>8.6999999999999993</v>
      </c>
      <c r="B42" s="98" t="s">
        <v>23</v>
      </c>
      <c r="C42" s="6" t="s">
        <v>8</v>
      </c>
      <c r="D42" s="7">
        <v>1</v>
      </c>
      <c r="E42" s="119"/>
      <c r="F42" s="119"/>
      <c r="G42" s="41"/>
    </row>
    <row r="43" spans="1:7" s="1" customFormat="1" ht="24.95" customHeight="1" thickBot="1">
      <c r="A43" s="128">
        <v>9</v>
      </c>
      <c r="B43" s="227" t="s">
        <v>255</v>
      </c>
      <c r="C43" s="228"/>
      <c r="D43" s="228"/>
      <c r="E43" s="233"/>
      <c r="F43" s="132"/>
      <c r="G43" s="130"/>
    </row>
    <row r="44" spans="1:7" s="11" customFormat="1" ht="38.25">
      <c r="A44" s="117">
        <v>9.1</v>
      </c>
      <c r="B44" s="121" t="s">
        <v>19</v>
      </c>
      <c r="C44" s="105" t="s">
        <v>15</v>
      </c>
      <c r="D44" s="106">
        <v>888.48</v>
      </c>
      <c r="E44" s="107"/>
      <c r="F44" s="107"/>
      <c r="G44" s="108"/>
    </row>
    <row r="45" spans="1:7" ht="38.25">
      <c r="A45" s="118">
        <v>9.1999999999999993</v>
      </c>
      <c r="B45" s="123" t="s">
        <v>20</v>
      </c>
      <c r="C45" s="109" t="s">
        <v>15</v>
      </c>
      <c r="D45" s="110">
        <v>172.5</v>
      </c>
      <c r="E45" s="111"/>
      <c r="F45" s="111"/>
      <c r="G45" s="120"/>
    </row>
    <row r="46" spans="1:7" ht="38.25" customHeight="1">
      <c r="A46" s="118">
        <v>9.3000000000000007</v>
      </c>
      <c r="B46" s="123" t="s">
        <v>40</v>
      </c>
      <c r="C46" s="109" t="s">
        <v>8</v>
      </c>
      <c r="D46" s="110">
        <v>1</v>
      </c>
      <c r="E46" s="111"/>
      <c r="F46" s="111"/>
      <c r="G46" s="120"/>
    </row>
    <row r="47" spans="1:7" ht="38.25" customHeight="1">
      <c r="A47" s="118">
        <v>9.4</v>
      </c>
      <c r="B47" s="123" t="s">
        <v>41</v>
      </c>
      <c r="C47" s="109" t="s">
        <v>8</v>
      </c>
      <c r="D47" s="110">
        <v>1</v>
      </c>
      <c r="E47" s="111"/>
      <c r="F47" s="111"/>
      <c r="G47" s="120"/>
    </row>
    <row r="48" spans="1:7" ht="38.25" customHeight="1">
      <c r="A48" s="118">
        <v>9.5</v>
      </c>
      <c r="B48" s="123" t="s">
        <v>42</v>
      </c>
      <c r="C48" s="109" t="s">
        <v>8</v>
      </c>
      <c r="D48" s="110">
        <v>1</v>
      </c>
      <c r="E48" s="111"/>
      <c r="F48" s="111"/>
      <c r="G48" s="120"/>
    </row>
    <row r="49" spans="1:8" ht="38.25" customHeight="1">
      <c r="A49" s="118">
        <v>9.6</v>
      </c>
      <c r="B49" s="123" t="s">
        <v>43</v>
      </c>
      <c r="C49" s="109" t="s">
        <v>8</v>
      </c>
      <c r="D49" s="110">
        <v>1</v>
      </c>
      <c r="E49" s="111"/>
      <c r="F49" s="111"/>
      <c r="G49" s="120"/>
    </row>
    <row r="50" spans="1:8" s="11" customFormat="1" ht="15" customHeight="1" thickBot="1">
      <c r="A50" s="126">
        <v>9.6999999999999993</v>
      </c>
      <c r="B50" s="124" t="s">
        <v>33</v>
      </c>
      <c r="C50" s="113" t="s">
        <v>8</v>
      </c>
      <c r="D50" s="114">
        <v>1</v>
      </c>
      <c r="E50" s="115"/>
      <c r="F50" s="115"/>
      <c r="G50" s="116"/>
    </row>
    <row r="51" spans="1:8" s="1" customFormat="1" ht="24.95" customHeight="1" thickBot="1">
      <c r="A51" s="128">
        <v>10</v>
      </c>
      <c r="B51" s="227" t="s">
        <v>254</v>
      </c>
      <c r="C51" s="228"/>
      <c r="D51" s="228"/>
      <c r="E51" s="228"/>
      <c r="F51" s="44"/>
      <c r="G51" s="45"/>
    </row>
    <row r="52" spans="1:8" ht="14.25">
      <c r="A52" s="117">
        <v>10.1</v>
      </c>
      <c r="B52" s="121" t="s">
        <v>34</v>
      </c>
      <c r="C52" s="105" t="s">
        <v>12</v>
      </c>
      <c r="D52" s="106">
        <v>1080</v>
      </c>
      <c r="E52" s="107"/>
      <c r="F52" s="107"/>
      <c r="G52" s="122"/>
      <c r="H52" s="14"/>
    </row>
    <row r="53" spans="1:8" ht="14.25">
      <c r="A53" s="101">
        <v>10.199999999999999</v>
      </c>
      <c r="B53" s="98" t="s">
        <v>11</v>
      </c>
      <c r="C53" s="6" t="s">
        <v>12</v>
      </c>
      <c r="D53" s="7">
        <f>148+90</f>
        <v>238</v>
      </c>
      <c r="E53" s="25"/>
      <c r="F53" s="25"/>
      <c r="G53" s="36"/>
      <c r="H53" s="14"/>
    </row>
    <row r="54" spans="1:8" ht="15" thickBot="1">
      <c r="A54" s="101">
        <v>10.3</v>
      </c>
      <c r="B54" s="98" t="s">
        <v>398</v>
      </c>
      <c r="C54" s="6" t="s">
        <v>12</v>
      </c>
      <c r="D54" s="7">
        <v>2540.08</v>
      </c>
      <c r="E54" s="119"/>
      <c r="F54" s="119"/>
      <c r="G54" s="42"/>
    </row>
    <row r="55" spans="1:8" s="1" customFormat="1" ht="24.95" customHeight="1" thickBot="1">
      <c r="A55" s="99">
        <v>11</v>
      </c>
      <c r="B55" s="232" t="s">
        <v>71</v>
      </c>
      <c r="C55" s="228"/>
      <c r="D55" s="228"/>
      <c r="E55" s="233"/>
      <c r="F55" s="127"/>
      <c r="G55" s="45"/>
    </row>
    <row r="56" spans="1:8" ht="39" thickBot="1">
      <c r="A56" s="101">
        <v>11.1</v>
      </c>
      <c r="B56" s="98" t="s">
        <v>18</v>
      </c>
      <c r="C56" s="6" t="s">
        <v>8</v>
      </c>
      <c r="D56" s="7">
        <v>2</v>
      </c>
      <c r="E56" s="12"/>
      <c r="F56" s="26"/>
      <c r="G56" s="42"/>
    </row>
    <row r="57" spans="1:8" s="1" customFormat="1" ht="30.75" customHeight="1" thickBot="1">
      <c r="A57" s="128">
        <v>12</v>
      </c>
      <c r="B57" s="129" t="s">
        <v>394</v>
      </c>
      <c r="C57" s="131"/>
      <c r="D57" s="131"/>
      <c r="E57" s="131"/>
      <c r="F57" s="132"/>
      <c r="G57" s="130"/>
    </row>
    <row r="58" spans="1:8" ht="13.5" thickBot="1">
      <c r="A58" s="102">
        <v>12.1</v>
      </c>
      <c r="B58" s="96" t="s">
        <v>44</v>
      </c>
      <c r="C58" s="8" t="s">
        <v>45</v>
      </c>
      <c r="D58" s="9">
        <v>1</v>
      </c>
      <c r="E58" s="10"/>
      <c r="F58" s="10"/>
      <c r="G58" s="36"/>
      <c r="H58" s="14"/>
    </row>
    <row r="59" spans="1:8" ht="15.75" thickBot="1">
      <c r="A59" s="99">
        <v>13</v>
      </c>
      <c r="B59" s="234" t="s">
        <v>253</v>
      </c>
      <c r="C59" s="235"/>
      <c r="D59" s="235"/>
      <c r="E59" s="235"/>
      <c r="F59" s="132"/>
      <c r="G59" s="130"/>
      <c r="H59" s="14"/>
    </row>
    <row r="60" spans="1:8" ht="13.5" thickBot="1">
      <c r="A60" s="104">
        <v>13.1</v>
      </c>
      <c r="B60" s="97" t="s">
        <v>46</v>
      </c>
      <c r="C60" s="18" t="s">
        <v>8</v>
      </c>
      <c r="D60" s="19">
        <v>25</v>
      </c>
      <c r="E60" s="27"/>
      <c r="F60" s="28"/>
      <c r="G60" s="37"/>
      <c r="H60" s="14"/>
    </row>
    <row r="61" spans="1:8" s="35" customFormat="1" ht="28.5" customHeight="1" thickBot="1">
      <c r="A61" s="78"/>
      <c r="B61" s="32"/>
      <c r="C61" s="33"/>
      <c r="D61" s="229" t="s">
        <v>376</v>
      </c>
      <c r="E61" s="230"/>
      <c r="F61" s="34"/>
      <c r="G61" s="201"/>
    </row>
    <row r="62" spans="1:8">
      <c r="A62" s="46"/>
      <c r="B62" s="47"/>
      <c r="C62" s="47"/>
      <c r="D62" s="47"/>
      <c r="E62" s="47"/>
      <c r="F62" s="48"/>
      <c r="G62" s="49"/>
    </row>
    <row r="63" spans="1:8">
      <c r="A63" s="11"/>
      <c r="B63" s="47"/>
      <c r="C63" s="47"/>
      <c r="D63" s="47"/>
      <c r="E63" s="47"/>
      <c r="F63" s="48"/>
      <c r="G63" s="49"/>
    </row>
    <row r="64" spans="1:8">
      <c r="A64" s="11"/>
      <c r="B64" s="47"/>
      <c r="C64" s="47"/>
      <c r="D64" s="47"/>
      <c r="E64" s="47"/>
      <c r="F64" s="48"/>
      <c r="G64" s="49"/>
    </row>
    <row r="65" spans="1:7">
      <c r="A65" s="49"/>
      <c r="B65" s="49"/>
      <c r="C65" s="49"/>
      <c r="D65" s="49"/>
      <c r="E65" s="49"/>
      <c r="F65" s="49"/>
      <c r="G65" s="49"/>
    </row>
    <row r="66" spans="1:7">
      <c r="A66" s="49"/>
      <c r="B66" s="49"/>
      <c r="C66" s="49"/>
      <c r="D66" s="49"/>
      <c r="E66" s="49"/>
      <c r="F66" s="49"/>
      <c r="G66" s="49"/>
    </row>
    <row r="67" spans="1:7">
      <c r="A67" s="49"/>
      <c r="B67" s="49"/>
      <c r="C67" s="49"/>
      <c r="D67" s="49"/>
      <c r="E67" s="49"/>
      <c r="F67" s="49"/>
      <c r="G67" s="49"/>
    </row>
    <row r="68" spans="1:7">
      <c r="A68" s="4"/>
      <c r="B68" s="4"/>
      <c r="C68" s="4"/>
      <c r="D68" s="4"/>
      <c r="E68" s="4"/>
      <c r="F68" s="4"/>
    </row>
  </sheetData>
  <customSheetViews>
    <customSheetView guid="{AE045600-D565-4A95-ADAB-232B4B672BE2}" showPageBreaks="1" fitToPage="1" printArea="1" hiddenRows="1" view="pageBreakPreview" topLeftCell="A38">
      <selection activeCell="D46" sqref="D46"/>
      <rowBreaks count="1" manualBreakCount="1">
        <brk id="33" max="7" man="1"/>
      </rowBreaks>
      <pageMargins left="1.1811023622047245" right="0.78740157480314965" top="1.1811023622047245" bottom="0.78740157480314965" header="0.39370078740157483" footer="0.47244094488188981"/>
      <printOptions horizontalCentered="1"/>
      <pageSetup paperSize="9" scale="83" fitToHeight="0" orientation="portrait" r:id="rId1"/>
      <headerFooter scaleWithDoc="0" alignWithMargins="0">
        <oddHeader>&amp;C&amp;"Arial,Negrita"Proyecto: Acueducto Gran Rosario Etapa II&amp;G</oddHeader>
        <oddFooter>&amp;L&amp;"Arial,Negrita Cursiva"&amp;10&amp;KFF0000&amp;G        Red Estudios y Proyectos Hidráulicos S.A           &amp;"-,Normal"&amp;11&amp;K01+000                                                    &amp;C&amp;R&amp;"Arial,Negrita"&amp;10Página &amp;P</oddFooter>
      </headerFooter>
    </customSheetView>
    <customSheetView guid="{B494A827-4076-457B-ADC6-F5348DB0850E}" showPageBreaks="1" fitToPage="1" printArea="1" hiddenRows="1" view="pageBreakPreview" topLeftCell="A38">
      <selection activeCell="D46" sqref="D46"/>
      <rowBreaks count="1" manualBreakCount="1">
        <brk id="33" max="7" man="1"/>
      </rowBreaks>
      <pageMargins left="1.1811023622047245" right="0.78740157480314965" top="1.1811023622047245" bottom="0.78740157480314965" header="0.39370078740157483" footer="0.47244094488188981"/>
      <printOptions horizontalCentered="1"/>
      <pageSetup paperSize="9" scale="84" fitToHeight="0" orientation="portrait" r:id="rId2"/>
      <headerFooter scaleWithDoc="0" alignWithMargins="0">
        <oddHeader>&amp;C&amp;"Arial,Negrita"Proyecto: Acueducto Gran Rosario Etapa II&amp;G</oddHeader>
        <oddFooter>&amp;L&amp;"Arial,Negrita Cursiva"&amp;10&amp;KFF0000&amp;G        Red Estudios y Proyectos Hidráulicos S.A           &amp;"-,Normal"&amp;11&amp;K01+000                                                    &amp;C&amp;R&amp;"Arial,Negrita"&amp;10Página &amp;P</oddFooter>
      </headerFooter>
    </customSheetView>
  </customSheetViews>
  <mergeCells count="15">
    <mergeCell ref="A5:G5"/>
    <mergeCell ref="B26:E26"/>
    <mergeCell ref="B15:G15"/>
    <mergeCell ref="B21:E21"/>
    <mergeCell ref="B19:E19"/>
    <mergeCell ref="B17:E17"/>
    <mergeCell ref="B29:E29"/>
    <mergeCell ref="B12:E12"/>
    <mergeCell ref="D61:E61"/>
    <mergeCell ref="B31:E31"/>
    <mergeCell ref="B55:E55"/>
    <mergeCell ref="B51:E51"/>
    <mergeCell ref="B59:E59"/>
    <mergeCell ref="B33:E33"/>
    <mergeCell ref="B43:E43"/>
  </mergeCells>
  <printOptions horizontalCentered="1"/>
  <pageMargins left="1.1811023622047245" right="0.78740157480314965" top="1.3779527559055118" bottom="0.59055118110236227" header="0.39370078740157483" footer="0.47244094488188981"/>
  <pageSetup paperSize="9" scale="66" fitToHeight="2" orientation="portrait" r:id="rId3"/>
  <headerFooter scaleWithDoc="0" alignWithMargins="0">
    <oddHeader>&amp;L&amp;"-,Negrita"&amp;10ACUEDUCTO GRAN ROSARIO
SEGUNDA ETAPA&amp;C&amp;G&amp;R&amp;G</oddHeader>
    <oddFooter>Página &amp;P</oddFooter>
  </headerFooter>
  <rowBreaks count="1" manualBreakCount="1">
    <brk id="32" max="6" man="1"/>
  </rowBreaks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view="pageBreakPreview" topLeftCell="A48" zoomScaleNormal="100" zoomScaleSheetLayoutView="100" workbookViewId="0">
      <selection activeCell="G67" sqref="A8:G67"/>
    </sheetView>
  </sheetViews>
  <sheetFormatPr baseColWidth="10" defaultRowHeight="15"/>
  <cols>
    <col min="1" max="1" width="7" customWidth="1"/>
    <col min="2" max="2" width="40" customWidth="1"/>
    <col min="5" max="6" width="19.5703125" customWidth="1"/>
    <col min="7" max="7" width="11.42578125" customWidth="1"/>
  </cols>
  <sheetData>
    <row r="1" spans="1:8">
      <c r="A1" s="38"/>
      <c r="B1" s="38"/>
      <c r="C1" s="39"/>
      <c r="D1" s="38"/>
      <c r="E1" s="38"/>
      <c r="F1" s="38"/>
      <c r="G1" s="38"/>
    </row>
    <row r="2" spans="1:8" ht="22.5">
      <c r="A2" s="62"/>
      <c r="B2" s="51"/>
      <c r="C2" s="197" t="s">
        <v>381</v>
      </c>
      <c r="D2" s="197"/>
      <c r="F2" s="51"/>
      <c r="G2" s="51"/>
    </row>
    <row r="3" spans="1:8" s="4" customFormat="1" ht="23.25" customHeight="1">
      <c r="A3" s="236" t="s">
        <v>382</v>
      </c>
      <c r="B3" s="236"/>
      <c r="C3" s="236"/>
      <c r="D3" s="236"/>
      <c r="E3" s="236"/>
      <c r="F3" s="236"/>
      <c r="G3" s="236"/>
      <c r="H3" s="71"/>
    </row>
    <row r="4" spans="1:8" ht="15.75" hidden="1" thickBot="1"/>
    <row r="5" spans="1:8" ht="16.5" hidden="1" thickBot="1">
      <c r="B5" s="224" t="s">
        <v>47</v>
      </c>
      <c r="C5" s="225"/>
      <c r="D5" s="225"/>
      <c r="E5" s="225"/>
      <c r="F5" s="192" t="s">
        <v>375</v>
      </c>
      <c r="G5" s="195"/>
    </row>
    <row r="6" spans="1:8" ht="16.5" thickBot="1">
      <c r="B6" s="76"/>
      <c r="C6" s="76"/>
      <c r="D6" s="76"/>
      <c r="E6" s="76"/>
      <c r="F6" s="193"/>
      <c r="G6" s="194"/>
    </row>
    <row r="7" spans="1:8" ht="30.75" thickBot="1">
      <c r="A7" s="67" t="s">
        <v>13</v>
      </c>
      <c r="B7" s="67" t="s">
        <v>3</v>
      </c>
      <c r="C7" s="67" t="s">
        <v>4</v>
      </c>
      <c r="D7" s="67" t="s">
        <v>5</v>
      </c>
      <c r="E7" s="67" t="s">
        <v>133</v>
      </c>
      <c r="F7" s="67" t="s">
        <v>362</v>
      </c>
      <c r="G7" s="72" t="s">
        <v>135</v>
      </c>
    </row>
    <row r="8" spans="1:8" ht="15.75" thickBot="1">
      <c r="A8" s="88">
        <v>1</v>
      </c>
      <c r="B8" s="79" t="s">
        <v>363</v>
      </c>
      <c r="C8" s="80"/>
      <c r="D8" s="80"/>
      <c r="E8" s="80"/>
      <c r="F8" s="80"/>
      <c r="G8" s="85"/>
    </row>
    <row r="9" spans="1:8">
      <c r="A9" s="87" t="s">
        <v>49</v>
      </c>
      <c r="B9" s="135" t="s">
        <v>50</v>
      </c>
      <c r="C9" s="141" t="s">
        <v>45</v>
      </c>
      <c r="D9" s="142">
        <v>1</v>
      </c>
      <c r="E9" s="143"/>
      <c r="F9" s="143"/>
      <c r="G9" s="138"/>
    </row>
    <row r="10" spans="1:8">
      <c r="A10" s="81" t="s">
        <v>51</v>
      </c>
      <c r="B10" s="136" t="s">
        <v>52</v>
      </c>
      <c r="C10" s="144" t="s">
        <v>45</v>
      </c>
      <c r="D10" s="145">
        <v>1</v>
      </c>
      <c r="E10" s="146"/>
      <c r="F10" s="146"/>
      <c r="G10" s="139"/>
    </row>
    <row r="11" spans="1:8" ht="15.75" thickBot="1">
      <c r="A11" s="89">
        <v>1.3</v>
      </c>
      <c r="B11" s="137" t="s">
        <v>53</v>
      </c>
      <c r="C11" s="147" t="s">
        <v>45</v>
      </c>
      <c r="D11" s="148">
        <v>1</v>
      </c>
      <c r="E11" s="149"/>
      <c r="F11" s="149"/>
      <c r="G11" s="140"/>
    </row>
    <row r="12" spans="1:8" ht="15.75" thickBot="1">
      <c r="A12" s="88">
        <v>2</v>
      </c>
      <c r="B12" s="79" t="s">
        <v>364</v>
      </c>
      <c r="C12" s="80"/>
      <c r="D12" s="80"/>
      <c r="E12" s="80"/>
      <c r="F12" s="80"/>
      <c r="G12" s="85"/>
    </row>
    <row r="13" spans="1:8" ht="26.25">
      <c r="A13" s="87" t="s">
        <v>54</v>
      </c>
      <c r="B13" s="150" t="s">
        <v>55</v>
      </c>
      <c r="C13" s="141" t="s">
        <v>56</v>
      </c>
      <c r="D13" s="142">
        <v>500</v>
      </c>
      <c r="E13" s="143"/>
      <c r="F13" s="143"/>
      <c r="G13" s="138"/>
    </row>
    <row r="14" spans="1:8">
      <c r="A14" s="81" t="s">
        <v>57</v>
      </c>
      <c r="B14" s="151" t="s">
        <v>58</v>
      </c>
      <c r="C14" s="144" t="s">
        <v>14</v>
      </c>
      <c r="D14" s="145">
        <f>3*1*500</f>
        <v>1500</v>
      </c>
      <c r="E14" s="146"/>
      <c r="F14" s="146"/>
      <c r="G14" s="139"/>
    </row>
    <row r="15" spans="1:8">
      <c r="A15" s="81" t="s">
        <v>59</v>
      </c>
      <c r="B15" s="136" t="s">
        <v>60</v>
      </c>
      <c r="C15" s="144" t="s">
        <v>14</v>
      </c>
      <c r="D15" s="145">
        <f>+D14</f>
        <v>1500</v>
      </c>
      <c r="E15" s="146"/>
      <c r="F15" s="146"/>
      <c r="G15" s="139"/>
    </row>
    <row r="16" spans="1:8">
      <c r="A16" s="81" t="s">
        <v>61</v>
      </c>
      <c r="B16" s="136" t="s">
        <v>62</v>
      </c>
      <c r="C16" s="144" t="s">
        <v>63</v>
      </c>
      <c r="D16" s="145">
        <v>500</v>
      </c>
      <c r="E16" s="146"/>
      <c r="F16" s="146"/>
      <c r="G16" s="139"/>
    </row>
    <row r="17" spans="1:7" ht="26.25">
      <c r="A17" s="81" t="s">
        <v>64</v>
      </c>
      <c r="B17" s="151" t="s">
        <v>65</v>
      </c>
      <c r="C17" s="144" t="s">
        <v>48</v>
      </c>
      <c r="D17" s="145">
        <v>2</v>
      </c>
      <c r="E17" s="146"/>
      <c r="F17" s="146"/>
      <c r="G17" s="139"/>
    </row>
    <row r="18" spans="1:7" ht="26.25">
      <c r="A18" s="81" t="s">
        <v>66</v>
      </c>
      <c r="B18" s="151" t="s">
        <v>67</v>
      </c>
      <c r="C18" s="144" t="s">
        <v>48</v>
      </c>
      <c r="D18" s="145">
        <v>1</v>
      </c>
      <c r="E18" s="146"/>
      <c r="F18" s="146"/>
      <c r="G18" s="139"/>
    </row>
    <row r="19" spans="1:7">
      <c r="A19" s="81" t="s">
        <v>68</v>
      </c>
      <c r="B19" s="136" t="s">
        <v>69</v>
      </c>
      <c r="C19" s="144" t="s">
        <v>45</v>
      </c>
      <c r="D19" s="145">
        <v>1</v>
      </c>
      <c r="E19" s="146"/>
      <c r="F19" s="146"/>
      <c r="G19" s="139"/>
    </row>
    <row r="20" spans="1:7" ht="15.75" thickBot="1">
      <c r="A20" s="89" t="s">
        <v>70</v>
      </c>
      <c r="B20" s="137" t="s">
        <v>71</v>
      </c>
      <c r="C20" s="147" t="s">
        <v>72</v>
      </c>
      <c r="D20" s="148">
        <v>1</v>
      </c>
      <c r="E20" s="149"/>
      <c r="F20" s="149"/>
      <c r="G20" s="140"/>
    </row>
    <row r="21" spans="1:7" ht="15.75" thickBot="1">
      <c r="A21" s="88">
        <v>3</v>
      </c>
      <c r="B21" s="79" t="s">
        <v>365</v>
      </c>
      <c r="C21" s="80"/>
      <c r="D21" s="80"/>
      <c r="E21" s="80"/>
      <c r="F21" s="80"/>
      <c r="G21" s="85"/>
    </row>
    <row r="22" spans="1:7">
      <c r="A22" s="86">
        <v>3.1</v>
      </c>
      <c r="B22" s="90" t="s">
        <v>366</v>
      </c>
      <c r="C22" s="91"/>
      <c r="D22" s="91"/>
      <c r="E22" s="91"/>
      <c r="F22" s="91"/>
      <c r="G22" s="92"/>
    </row>
    <row r="23" spans="1:7">
      <c r="A23" s="81" t="s">
        <v>73</v>
      </c>
      <c r="B23" s="151" t="s">
        <v>74</v>
      </c>
      <c r="C23" s="144" t="s">
        <v>14</v>
      </c>
      <c r="D23" s="145">
        <f>23*18</f>
        <v>414</v>
      </c>
      <c r="E23" s="146"/>
      <c r="F23" s="146"/>
      <c r="G23" s="139"/>
    </row>
    <row r="24" spans="1:7">
      <c r="A24" s="81" t="s">
        <v>75</v>
      </c>
      <c r="B24" s="151" t="s">
        <v>76</v>
      </c>
      <c r="C24" s="144" t="s">
        <v>14</v>
      </c>
      <c r="D24" s="145">
        <v>4425</v>
      </c>
      <c r="E24" s="146"/>
      <c r="F24" s="146"/>
      <c r="G24" s="139"/>
    </row>
    <row r="25" spans="1:7">
      <c r="A25" s="81" t="s">
        <v>77</v>
      </c>
      <c r="B25" s="151" t="s">
        <v>78</v>
      </c>
      <c r="C25" s="144" t="s">
        <v>14</v>
      </c>
      <c r="D25" s="145">
        <v>160</v>
      </c>
      <c r="E25" s="146"/>
      <c r="F25" s="146"/>
      <c r="G25" s="139"/>
    </row>
    <row r="26" spans="1:7" ht="26.25">
      <c r="A26" s="81" t="s">
        <v>79</v>
      </c>
      <c r="B26" s="151" t="s">
        <v>80</v>
      </c>
      <c r="C26" s="144" t="s">
        <v>14</v>
      </c>
      <c r="D26" s="145">
        <f>15*28*0.1</f>
        <v>42</v>
      </c>
      <c r="E26" s="146"/>
      <c r="F26" s="146"/>
      <c r="G26" s="139"/>
    </row>
    <row r="27" spans="1:7">
      <c r="A27" s="81" t="s">
        <v>81</v>
      </c>
      <c r="B27" s="151" t="s">
        <v>82</v>
      </c>
      <c r="C27" s="144" t="s">
        <v>83</v>
      </c>
      <c r="D27" s="145">
        <v>20</v>
      </c>
      <c r="E27" s="146"/>
      <c r="F27" s="146"/>
      <c r="G27" s="139"/>
    </row>
    <row r="28" spans="1:7">
      <c r="A28" s="81" t="s">
        <v>84</v>
      </c>
      <c r="B28" s="151" t="s">
        <v>85</v>
      </c>
      <c r="C28" s="144" t="s">
        <v>56</v>
      </c>
      <c r="D28" s="145">
        <v>125</v>
      </c>
      <c r="E28" s="146"/>
      <c r="F28" s="146"/>
      <c r="G28" s="139"/>
    </row>
    <row r="29" spans="1:7">
      <c r="A29" s="81" t="s">
        <v>86</v>
      </c>
      <c r="B29" s="151" t="s">
        <v>87</v>
      </c>
      <c r="C29" s="144" t="s">
        <v>45</v>
      </c>
      <c r="D29" s="145">
        <v>1</v>
      </c>
      <c r="E29" s="146"/>
      <c r="F29" s="146"/>
      <c r="G29" s="139"/>
    </row>
    <row r="30" spans="1:7">
      <c r="A30" s="81" t="s">
        <v>88</v>
      </c>
      <c r="B30" s="151" t="s">
        <v>89</v>
      </c>
      <c r="C30" s="144" t="s">
        <v>63</v>
      </c>
      <c r="D30" s="145">
        <f>50*4</f>
        <v>200</v>
      </c>
      <c r="E30" s="146"/>
      <c r="F30" s="146"/>
      <c r="G30" s="139"/>
    </row>
    <row r="31" spans="1:7">
      <c r="A31" s="81" t="s">
        <v>90</v>
      </c>
      <c r="B31" s="151" t="s">
        <v>91</v>
      </c>
      <c r="C31" s="144" t="s">
        <v>56</v>
      </c>
      <c r="D31" s="145">
        <f>1.5*(28+16+16)</f>
        <v>90</v>
      </c>
      <c r="E31" s="146"/>
      <c r="F31" s="146"/>
      <c r="G31" s="139"/>
    </row>
    <row r="32" spans="1:7">
      <c r="A32" s="86">
        <v>3.2</v>
      </c>
      <c r="B32" s="90" t="s">
        <v>367</v>
      </c>
      <c r="C32" s="91"/>
      <c r="D32" s="91"/>
      <c r="E32" s="91"/>
      <c r="F32" s="91"/>
      <c r="G32" s="92"/>
    </row>
    <row r="33" spans="1:7">
      <c r="A33" s="81" t="s">
        <v>92</v>
      </c>
      <c r="B33" s="151" t="s">
        <v>93</v>
      </c>
      <c r="C33" s="144" t="s">
        <v>72</v>
      </c>
      <c r="D33" s="145">
        <v>1</v>
      </c>
      <c r="E33" s="146"/>
      <c r="F33" s="146"/>
      <c r="G33" s="139"/>
    </row>
    <row r="34" spans="1:7">
      <c r="A34" s="86">
        <v>3.3</v>
      </c>
      <c r="B34" s="90" t="s">
        <v>368</v>
      </c>
      <c r="C34" s="91"/>
      <c r="D34" s="91"/>
      <c r="E34" s="91"/>
      <c r="F34" s="91"/>
      <c r="G34" s="92"/>
    </row>
    <row r="35" spans="1:7">
      <c r="A35" s="81" t="s">
        <v>94</v>
      </c>
      <c r="B35" s="151" t="s">
        <v>95</v>
      </c>
      <c r="C35" s="144" t="s">
        <v>45</v>
      </c>
      <c r="D35" s="145">
        <v>1</v>
      </c>
      <c r="E35" s="146"/>
      <c r="F35" s="146"/>
      <c r="G35" s="139"/>
    </row>
    <row r="36" spans="1:7">
      <c r="A36" s="81" t="s">
        <v>96</v>
      </c>
      <c r="B36" s="151" t="s">
        <v>97</v>
      </c>
      <c r="C36" s="144" t="s">
        <v>72</v>
      </c>
      <c r="D36" s="145">
        <v>1</v>
      </c>
      <c r="E36" s="146"/>
      <c r="F36" s="146"/>
      <c r="G36" s="139"/>
    </row>
    <row r="37" spans="1:7">
      <c r="A37" s="81" t="s">
        <v>98</v>
      </c>
      <c r="B37" s="151" t="s">
        <v>99</v>
      </c>
      <c r="C37" s="144" t="s">
        <v>72</v>
      </c>
      <c r="D37" s="145">
        <v>1</v>
      </c>
      <c r="E37" s="146"/>
      <c r="F37" s="146"/>
      <c r="G37" s="139"/>
    </row>
    <row r="38" spans="1:7">
      <c r="A38" s="81" t="s">
        <v>100</v>
      </c>
      <c r="B38" s="151" t="s">
        <v>101</v>
      </c>
      <c r="C38" s="144" t="s">
        <v>72</v>
      </c>
      <c r="D38" s="145">
        <v>1</v>
      </c>
      <c r="E38" s="146"/>
      <c r="F38" s="146"/>
      <c r="G38" s="139"/>
    </row>
    <row r="39" spans="1:7">
      <c r="A39" s="86">
        <v>3.4</v>
      </c>
      <c r="B39" s="134" t="s">
        <v>369</v>
      </c>
      <c r="C39" s="91"/>
      <c r="D39" s="91"/>
      <c r="E39" s="91"/>
      <c r="F39" s="91"/>
      <c r="G39" s="92"/>
    </row>
    <row r="40" spans="1:7" ht="26.25">
      <c r="A40" s="81" t="s">
        <v>102</v>
      </c>
      <c r="B40" s="151" t="s">
        <v>103</v>
      </c>
      <c r="C40" s="144" t="s">
        <v>72</v>
      </c>
      <c r="D40" s="145">
        <v>1</v>
      </c>
      <c r="E40" s="146"/>
      <c r="F40" s="146"/>
      <c r="G40" s="139"/>
    </row>
    <row r="41" spans="1:7">
      <c r="A41" s="81" t="s">
        <v>104</v>
      </c>
      <c r="B41" s="151" t="s">
        <v>105</v>
      </c>
      <c r="C41" s="144" t="s">
        <v>72</v>
      </c>
      <c r="D41" s="145">
        <v>1</v>
      </c>
      <c r="E41" s="146"/>
      <c r="F41" s="146"/>
      <c r="G41" s="139"/>
    </row>
    <row r="42" spans="1:7" ht="26.25">
      <c r="A42" s="81" t="s">
        <v>106</v>
      </c>
      <c r="B42" s="151" t="s">
        <v>107</v>
      </c>
      <c r="C42" s="144" t="s">
        <v>72</v>
      </c>
      <c r="D42" s="145">
        <v>1</v>
      </c>
      <c r="E42" s="146"/>
      <c r="F42" s="146"/>
      <c r="G42" s="139"/>
    </row>
    <row r="43" spans="1:7" ht="39">
      <c r="A43" s="81" t="s">
        <v>108</v>
      </c>
      <c r="B43" s="151" t="s">
        <v>109</v>
      </c>
      <c r="C43" s="144" t="s">
        <v>72</v>
      </c>
      <c r="D43" s="145">
        <v>1</v>
      </c>
      <c r="E43" s="146"/>
      <c r="F43" s="146"/>
      <c r="G43" s="139"/>
    </row>
    <row r="44" spans="1:7" ht="26.25">
      <c r="A44" s="81" t="s">
        <v>110</v>
      </c>
      <c r="B44" s="151" t="s">
        <v>111</v>
      </c>
      <c r="C44" s="144" t="s">
        <v>72</v>
      </c>
      <c r="D44" s="145">
        <v>1</v>
      </c>
      <c r="E44" s="146"/>
      <c r="F44" s="146"/>
      <c r="G44" s="139"/>
    </row>
    <row r="45" spans="1:7" ht="15.75" thickBot="1">
      <c r="A45" s="185" t="s">
        <v>112</v>
      </c>
      <c r="B45" s="154" t="s">
        <v>113</v>
      </c>
      <c r="C45" s="147" t="s">
        <v>48</v>
      </c>
      <c r="D45" s="148">
        <v>1</v>
      </c>
      <c r="E45" s="149"/>
      <c r="F45" s="149"/>
      <c r="G45" s="156"/>
    </row>
    <row r="46" spans="1:7" ht="15.75" thickBot="1">
      <c r="A46" s="88">
        <v>4</v>
      </c>
      <c r="B46" s="79" t="s">
        <v>370</v>
      </c>
      <c r="C46" s="80"/>
      <c r="D46" s="80"/>
      <c r="E46" s="80"/>
      <c r="F46" s="80"/>
      <c r="G46" s="85"/>
    </row>
    <row r="47" spans="1:7">
      <c r="A47" s="86">
        <v>4.0999999999999996</v>
      </c>
      <c r="B47" s="90" t="s">
        <v>366</v>
      </c>
      <c r="C47" s="91"/>
      <c r="D47" s="91"/>
      <c r="E47" s="91"/>
      <c r="F47" s="91"/>
      <c r="G47" s="92"/>
    </row>
    <row r="48" spans="1:7">
      <c r="A48" s="81" t="s">
        <v>114</v>
      </c>
      <c r="B48" s="151" t="s">
        <v>74</v>
      </c>
      <c r="C48" s="144" t="s">
        <v>14</v>
      </c>
      <c r="D48" s="145">
        <f>56*56*3</f>
        <v>9408</v>
      </c>
      <c r="E48" s="146"/>
      <c r="F48" s="146"/>
      <c r="G48" s="139"/>
    </row>
    <row r="49" spans="1:7">
      <c r="A49" s="81" t="s">
        <v>115</v>
      </c>
      <c r="B49" s="151" t="s">
        <v>76</v>
      </c>
      <c r="C49" s="144" t="s">
        <v>14</v>
      </c>
      <c r="D49" s="145">
        <f>7.26*4*55+(54.6*54.6*0.5)</f>
        <v>3087.78</v>
      </c>
      <c r="E49" s="146"/>
      <c r="F49" s="146"/>
      <c r="G49" s="139"/>
    </row>
    <row r="50" spans="1:7">
      <c r="A50" s="81" t="s">
        <v>116</v>
      </c>
      <c r="B50" s="151" t="s">
        <v>78</v>
      </c>
      <c r="C50" s="144" t="s">
        <v>14</v>
      </c>
      <c r="D50" s="145">
        <v>2740</v>
      </c>
      <c r="E50" s="146"/>
      <c r="F50" s="146"/>
      <c r="G50" s="139"/>
    </row>
    <row r="51" spans="1:7" ht="26.25">
      <c r="A51" s="81" t="s">
        <v>117</v>
      </c>
      <c r="B51" s="151" t="s">
        <v>80</v>
      </c>
      <c r="C51" s="144" t="s">
        <v>14</v>
      </c>
      <c r="D51" s="145">
        <f>55*55*0.1</f>
        <v>302.5</v>
      </c>
      <c r="E51" s="146"/>
      <c r="F51" s="146"/>
      <c r="G51" s="139"/>
    </row>
    <row r="52" spans="1:7">
      <c r="A52" s="81" t="s">
        <v>118</v>
      </c>
      <c r="B52" s="151" t="s">
        <v>82</v>
      </c>
      <c r="C52" s="144" t="s">
        <v>83</v>
      </c>
      <c r="D52" s="145">
        <v>180</v>
      </c>
      <c r="E52" s="146"/>
      <c r="F52" s="146"/>
      <c r="G52" s="139"/>
    </row>
    <row r="53" spans="1:7" ht="26.25">
      <c r="A53" s="81" t="s">
        <v>119</v>
      </c>
      <c r="B53" s="151" t="s">
        <v>120</v>
      </c>
      <c r="C53" s="144" t="s">
        <v>63</v>
      </c>
      <c r="D53" s="145">
        <v>8860</v>
      </c>
      <c r="E53" s="146"/>
      <c r="F53" s="146"/>
      <c r="G53" s="139"/>
    </row>
    <row r="54" spans="1:7">
      <c r="A54" s="81" t="s">
        <v>121</v>
      </c>
      <c r="B54" s="151" t="s">
        <v>122</v>
      </c>
      <c r="C54" s="144" t="s">
        <v>56</v>
      </c>
      <c r="D54" s="145">
        <v>800</v>
      </c>
      <c r="E54" s="146"/>
      <c r="F54" s="146"/>
      <c r="G54" s="139"/>
    </row>
    <row r="55" spans="1:7">
      <c r="A55" s="81" t="s">
        <v>123</v>
      </c>
      <c r="B55" s="151" t="s">
        <v>124</v>
      </c>
      <c r="C55" s="144" t="s">
        <v>63</v>
      </c>
      <c r="D55" s="145">
        <f>107*4*3.5</f>
        <v>1498</v>
      </c>
      <c r="E55" s="146"/>
      <c r="F55" s="146"/>
      <c r="G55" s="139"/>
    </row>
    <row r="56" spans="1:7">
      <c r="A56" s="86">
        <v>4.2</v>
      </c>
      <c r="B56" s="90" t="s">
        <v>371</v>
      </c>
      <c r="C56" s="91"/>
      <c r="D56" s="91"/>
      <c r="E56" s="91"/>
      <c r="F56" s="91"/>
      <c r="G56" s="92"/>
    </row>
    <row r="57" spans="1:7">
      <c r="A57" s="81" t="s">
        <v>125</v>
      </c>
      <c r="B57" s="151" t="s">
        <v>126</v>
      </c>
      <c r="C57" s="144" t="s">
        <v>72</v>
      </c>
      <c r="D57" s="145">
        <v>1</v>
      </c>
      <c r="E57" s="146"/>
      <c r="F57" s="146"/>
      <c r="G57" s="139"/>
    </row>
    <row r="58" spans="1:7">
      <c r="A58" s="81" t="s">
        <v>127</v>
      </c>
      <c r="B58" s="151" t="s">
        <v>128</v>
      </c>
      <c r="C58" s="144" t="s">
        <v>72</v>
      </c>
      <c r="D58" s="145">
        <v>1</v>
      </c>
      <c r="E58" s="146"/>
      <c r="F58" s="146"/>
      <c r="G58" s="139"/>
    </row>
    <row r="59" spans="1:7">
      <c r="A59" s="81" t="s">
        <v>129</v>
      </c>
      <c r="B59" s="151" t="s">
        <v>97</v>
      </c>
      <c r="C59" s="144" t="s">
        <v>72</v>
      </c>
      <c r="D59" s="145">
        <v>1</v>
      </c>
      <c r="E59" s="146"/>
      <c r="F59" s="146"/>
      <c r="G59" s="139"/>
    </row>
    <row r="60" spans="1:7" ht="15.75" thickBot="1">
      <c r="A60" s="89" t="s">
        <v>130</v>
      </c>
      <c r="B60" s="152" t="s">
        <v>101</v>
      </c>
      <c r="C60" s="147" t="s">
        <v>72</v>
      </c>
      <c r="D60" s="148">
        <v>1</v>
      </c>
      <c r="E60" s="149"/>
      <c r="F60" s="149"/>
      <c r="G60" s="140"/>
    </row>
    <row r="61" spans="1:7" ht="15.75" thickBot="1">
      <c r="A61" s="88">
        <v>5</v>
      </c>
      <c r="B61" s="79" t="s">
        <v>372</v>
      </c>
      <c r="C61" s="80"/>
      <c r="D61" s="80"/>
      <c r="E61" s="80"/>
      <c r="F61" s="80"/>
      <c r="G61" s="85"/>
    </row>
    <row r="62" spans="1:7" ht="27" thickBot="1">
      <c r="A62" s="133">
        <v>5.0999999999999996</v>
      </c>
      <c r="B62" s="153" t="s">
        <v>131</v>
      </c>
      <c r="C62" s="157" t="s">
        <v>56</v>
      </c>
      <c r="D62" s="158">
        <v>60</v>
      </c>
      <c r="E62" s="159"/>
      <c r="F62" s="160"/>
      <c r="G62" s="155"/>
    </row>
    <row r="63" spans="1:7">
      <c r="A63" s="93">
        <v>5.2</v>
      </c>
      <c r="B63" s="150" t="s">
        <v>58</v>
      </c>
      <c r="C63" s="161" t="s">
        <v>14</v>
      </c>
      <c r="D63" s="162">
        <f>D62*1.3*3.5</f>
        <v>273</v>
      </c>
      <c r="E63" s="163"/>
      <c r="F63" s="164"/>
      <c r="G63" s="138"/>
    </row>
    <row r="64" spans="1:7">
      <c r="A64" s="82">
        <v>5.3</v>
      </c>
      <c r="B64" s="151" t="s">
        <v>76</v>
      </c>
      <c r="C64" s="144" t="s">
        <v>14</v>
      </c>
      <c r="D64" s="165">
        <f>D63*1.3*3.5</f>
        <v>1242.1500000000001</v>
      </c>
      <c r="E64" s="166"/>
      <c r="F64" s="146"/>
      <c r="G64" s="139"/>
    </row>
    <row r="65" spans="1:7">
      <c r="A65" s="217">
        <v>5.4</v>
      </c>
      <c r="B65" s="152" t="s">
        <v>399</v>
      </c>
      <c r="C65" s="218" t="s">
        <v>45</v>
      </c>
      <c r="D65" s="219">
        <v>1</v>
      </c>
      <c r="E65" s="220"/>
      <c r="F65" s="221"/>
      <c r="G65" s="140"/>
    </row>
    <row r="66" spans="1:7" ht="15.75" thickBot="1">
      <c r="A66" s="83">
        <v>5.5</v>
      </c>
      <c r="B66" s="154" t="s">
        <v>132</v>
      </c>
      <c r="C66" s="147" t="s">
        <v>56</v>
      </c>
      <c r="D66" s="167">
        <v>100</v>
      </c>
      <c r="E66" s="168"/>
      <c r="F66" s="149"/>
      <c r="G66" s="156"/>
    </row>
    <row r="67" spans="1:7" ht="25.5" customHeight="1" thickBot="1">
      <c r="A67" s="84"/>
      <c r="B67" s="38"/>
      <c r="D67" s="229" t="s">
        <v>377</v>
      </c>
      <c r="E67" s="230"/>
      <c r="F67" s="34"/>
    </row>
    <row r="68" spans="1:7">
      <c r="A68" s="38"/>
      <c r="B68" s="38"/>
    </row>
    <row r="69" spans="1:7">
      <c r="A69" s="50"/>
      <c r="B69" s="50"/>
    </row>
    <row r="70" spans="1:7">
      <c r="A70" s="43"/>
      <c r="B70" s="43"/>
    </row>
  </sheetData>
  <mergeCells count="3">
    <mergeCell ref="D67:E67"/>
    <mergeCell ref="B5:E5"/>
    <mergeCell ref="A3:G3"/>
  </mergeCells>
  <printOptions horizontalCentered="1"/>
  <pageMargins left="1.1811023622047245" right="0.78740157480314965" top="1.1811023622047245" bottom="0.78740157480314965" header="0.31496062992125984" footer="0.31496062992125984"/>
  <pageSetup paperSize="9" scale="66" fitToHeight="2" orientation="portrait" r:id="rId1"/>
  <headerFooter>
    <oddHeader>&amp;LACUEDUCTO GRAN ROSARIO
SEGUNDA ETAPA&amp;C&amp;G&amp;R&amp;G</oddHeader>
    <oddFooter>Página &amp;P</oddFooter>
  </headerFooter>
  <rowBreaks count="1" manualBreakCount="1">
    <brk id="45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14"/>
  <sheetViews>
    <sheetView tabSelected="1" zoomScaleNormal="100" workbookViewId="0">
      <selection activeCell="L11" sqref="L11"/>
    </sheetView>
  </sheetViews>
  <sheetFormatPr baseColWidth="10" defaultRowHeight="15"/>
  <cols>
    <col min="1" max="1" width="10.28515625" customWidth="1"/>
    <col min="2" max="2" width="14.5703125" customWidth="1"/>
    <col min="3" max="3" width="45.42578125" customWidth="1"/>
    <col min="4" max="4" width="43.140625" customWidth="1"/>
  </cols>
  <sheetData>
    <row r="3" spans="1:6" ht="24.75" customHeight="1">
      <c r="B3" s="197"/>
      <c r="C3" s="212" t="s">
        <v>390</v>
      </c>
      <c r="D3" s="197"/>
      <c r="E3" s="197"/>
      <c r="F3" s="197"/>
    </row>
    <row r="4" spans="1:6" ht="27" customHeight="1">
      <c r="A4" s="43"/>
      <c r="B4" s="43"/>
      <c r="C4" s="213" t="s">
        <v>391</v>
      </c>
      <c r="D4" s="43"/>
      <c r="E4" s="43"/>
      <c r="F4" s="43"/>
    </row>
    <row r="5" spans="1:6" ht="15.75" thickBot="1">
      <c r="A5" s="43"/>
      <c r="B5" s="43"/>
      <c r="C5" s="43"/>
      <c r="D5" s="43"/>
      <c r="E5" s="43"/>
      <c r="F5" s="43"/>
    </row>
    <row r="6" spans="1:6" ht="41.25" customHeight="1" thickBot="1">
      <c r="A6" s="43"/>
      <c r="B6" s="191"/>
      <c r="C6" s="191"/>
      <c r="D6" s="211" t="s">
        <v>389</v>
      </c>
      <c r="E6" s="43"/>
      <c r="F6" s="43"/>
    </row>
    <row r="7" spans="1:6" ht="39.950000000000003" customHeight="1">
      <c r="A7" s="43"/>
      <c r="B7" s="208" t="s">
        <v>386</v>
      </c>
      <c r="C7" s="202" t="s">
        <v>383</v>
      </c>
      <c r="D7" s="203"/>
      <c r="E7" s="43"/>
      <c r="F7" s="43"/>
    </row>
    <row r="8" spans="1:6" ht="39.950000000000003" customHeight="1">
      <c r="A8" s="43"/>
      <c r="B8" s="209" t="s">
        <v>387</v>
      </c>
      <c r="C8" s="204" t="s">
        <v>384</v>
      </c>
      <c r="D8" s="205"/>
      <c r="E8" s="43"/>
      <c r="F8" s="43"/>
    </row>
    <row r="9" spans="1:6" ht="39.950000000000003" customHeight="1" thickBot="1">
      <c r="A9" s="43"/>
      <c r="B9" s="210" t="s">
        <v>388</v>
      </c>
      <c r="C9" s="207" t="s">
        <v>385</v>
      </c>
      <c r="D9" s="206"/>
      <c r="E9" s="43"/>
      <c r="F9" s="43"/>
    </row>
    <row r="10" spans="1:6" ht="15.75" thickBot="1">
      <c r="A10" s="43"/>
      <c r="B10" s="43"/>
      <c r="C10" s="43"/>
      <c r="D10" s="43"/>
      <c r="E10" s="43"/>
      <c r="F10" s="43"/>
    </row>
    <row r="11" spans="1:6" ht="33" customHeight="1" thickBot="1">
      <c r="A11" s="43"/>
      <c r="C11" s="215" t="s">
        <v>393</v>
      </c>
      <c r="D11" s="214"/>
      <c r="E11" s="43"/>
      <c r="F11" s="43"/>
    </row>
    <row r="14" spans="1:6">
      <c r="B14" s="216" t="s">
        <v>392</v>
      </c>
    </row>
  </sheetData>
  <printOptions horizontalCentered="1"/>
  <pageMargins left="0.78740157480314965" right="0.59055118110236227" top="1.7716535433070868" bottom="0.74803149606299213" header="0.31496062992125984" footer="0.31496062992125984"/>
  <pageSetup paperSize="9" scale="85" orientation="portrait" r:id="rId1"/>
  <headerFooter>
    <oddHeader>&amp;LACUEDUCTO GRAN ROSARIO
SEGUNDA ETAPA&amp;C&amp;G&amp;R&amp;G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SeccionI</vt:lpstr>
      <vt:lpstr>SeccionII</vt:lpstr>
      <vt:lpstr>SeccionIII</vt:lpstr>
      <vt:lpstr>RESUMEN</vt:lpstr>
      <vt:lpstr>RESUMEN!Área_de_impresión</vt:lpstr>
      <vt:lpstr>SeccionI!Área_de_impresión</vt:lpstr>
      <vt:lpstr>SeccionII!Área_de_impresión</vt:lpstr>
      <vt:lpstr>SeccionIII!Área_de_impresión</vt:lpstr>
      <vt:lpstr>SeccionI!Títulos_a_imprimir</vt:lpstr>
      <vt:lpstr>SeccionII!Títulos_a_imprimir</vt:lpstr>
      <vt:lpstr>SeccionIII!Títulos_a_imprimir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Daiana Scasserra</dc:creator>
  <cp:lastModifiedBy>Maggi,  Oscar</cp:lastModifiedBy>
  <cp:lastPrinted>2018-10-08T14:34:44Z</cp:lastPrinted>
  <dcterms:created xsi:type="dcterms:W3CDTF">2017-03-20T13:24:49Z</dcterms:created>
  <dcterms:modified xsi:type="dcterms:W3CDTF">2018-10-08T14:36:02Z</dcterms:modified>
</cp:coreProperties>
</file>